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user\Desktop\4統計業務\06_預告統計資料發布\"/>
    </mc:Choice>
  </mc:AlternateContent>
  <bookViews>
    <workbookView xWindow="0" yWindow="0" windowWidth="23016" windowHeight="8304" tabRatio="615"/>
  </bookViews>
  <sheets>
    <sheet name="預告統計資料發布時間表" sheetId="1" r:id="rId1"/>
    <sheet name="公庫收支月報" sheetId="2" r:id="rId2"/>
    <sheet name="109.12公庫收支月報" sheetId="187" r:id="rId3"/>
    <sheet name="110.1公庫收支月報" sheetId="188" r:id="rId4"/>
    <sheet name="110.2公庫收支月報" sheetId="199" r:id="rId5"/>
    <sheet name="110.3公庫收支月報" sheetId="202" r:id="rId6"/>
    <sheet name="110.4公庫收支月報" sheetId="209" r:id="rId7"/>
    <sheet name="110.5公庫收支月報" sheetId="212" r:id="rId8"/>
    <sheet name="110.6公庫收支月報" sheetId="220" r:id="rId9"/>
    <sheet name="110.7公庫收支月報" sheetId="215" r:id="rId10"/>
    <sheet name="110.8公庫收支月報" sheetId="223" r:id="rId11"/>
    <sheet name="110.9公庫收支月報" sheetId="226" r:id="rId12"/>
    <sheet name="110.10公庫收支月報" sheetId="230" r:id="rId13"/>
    <sheet name="110.11公庫收支月報" sheetId="233" r:id="rId14"/>
    <sheet name="110.12公庫收支月報" sheetId="239" r:id="rId15"/>
    <sheet name="資源回收成果統計" sheetId="127" r:id="rId16"/>
    <sheet name="109.12資源回收成果統計" sheetId="185" r:id="rId17"/>
    <sheet name="110.1資源回收成果統計" sheetId="189" r:id="rId18"/>
    <sheet name="110.2資源回收成果統計" sheetId="194" r:id="rId19"/>
    <sheet name="110.3資源回收成果統計" sheetId="200" r:id="rId20"/>
    <sheet name="110.4資源回收成果統計" sheetId="210" r:id="rId21"/>
    <sheet name="110.5資源回收成果統計" sheetId="213" r:id="rId22"/>
    <sheet name="110.6資源回收成果統計" sheetId="217" r:id="rId23"/>
    <sheet name="110.7資源回收成果統計" sheetId="221" r:id="rId24"/>
    <sheet name="110.8資源回收成果統計" sheetId="224" r:id="rId25"/>
    <sheet name="110.9資源回收成果統計" sheetId="227" r:id="rId26"/>
    <sheet name="110.10資源回收成果統計" sheetId="231" r:id="rId27"/>
    <sheet name="110.11資源回收成果統計" sheetId="234" r:id="rId28"/>
    <sheet name="110.12資源回收成果統計" sheetId="236" r:id="rId29"/>
    <sheet name="一般垃圾及廚餘清理狀況" sheetId="128" r:id="rId30"/>
    <sheet name="109.12一般垃圾及廚餘清理狀況" sheetId="186" r:id="rId31"/>
    <sheet name="110.1一般垃圾及廚餘清理狀況" sheetId="190" r:id="rId32"/>
    <sheet name="110.2一般垃圾及廚餘清理狀況" sheetId="195" r:id="rId33"/>
    <sheet name="110.3一般垃圾及廚餘清理狀況" sheetId="201" r:id="rId34"/>
    <sheet name="110.4一般垃圾及廚餘清理狀況" sheetId="211" r:id="rId35"/>
    <sheet name="110.5一般垃圾及廚餘清理狀況" sheetId="214" r:id="rId36"/>
    <sheet name="110.6一般垃圾及廚餘清理狀況" sheetId="218" r:id="rId37"/>
    <sheet name="110.7一般垃圾及廚餘清理狀況" sheetId="222" r:id="rId38"/>
    <sheet name="110.8一般垃圾及廚餘清理狀況" sheetId="225" r:id="rId39"/>
    <sheet name="110.9一般垃圾及廚餘清理狀況" sheetId="228" r:id="rId40"/>
    <sheet name="110.10一般垃圾及廚餘清理狀況" sheetId="232" r:id="rId41"/>
    <sheet name="110.11一般垃圾及廚餘清理狀況" sheetId="235" r:id="rId42"/>
    <sheet name="110.12一般垃圾及廚餘清理狀況" sheetId="237" r:id="rId43"/>
    <sheet name="辦理調解業務概況" sheetId="171" r:id="rId44"/>
    <sheet name="109年辦理調解業務概況" sheetId="196" r:id="rId45"/>
    <sheet name="調解委員會組織概況" sheetId="172" r:id="rId46"/>
    <sheet name="109年調解委員會組織概況" sheetId="197" r:id="rId47"/>
    <sheet name="辦理調解方式概況" sheetId="173" r:id="rId48"/>
    <sheet name="109年辦理調解方式概況" sheetId="198" r:id="rId49"/>
    <sheet name="列冊需關懷獨居老人人數及服務概況" sheetId="182" r:id="rId50"/>
    <sheet name="109第4季列冊需關懷獨居老人人數及服務概況" sheetId="192" r:id="rId51"/>
    <sheet name="110第1季列冊需關懷獨居老人人數及服務概況" sheetId="208" r:id="rId52"/>
    <sheet name="110第2季列冊需關懷獨居老人人數及服務概況" sheetId="216" r:id="rId53"/>
    <sheet name="110第3季列冊需關懷獨居老人人數及服務概況" sheetId="229" r:id="rId54"/>
    <sheet name="推行社區發展工作概況" sheetId="174" r:id="rId55"/>
    <sheet name="109年推行社區發展工作概況" sheetId="193" r:id="rId56"/>
    <sheet name="從事社會福利工作人員數" sheetId="175" r:id="rId57"/>
    <sheet name="109年從事社會福利工作人員數" sheetId="191" r:id="rId58"/>
    <sheet name="社會工作專職人員數" sheetId="183" r:id="rId59"/>
    <sheet name="環保人員概況" sheetId="176" r:id="rId60"/>
    <sheet name="109下半年環保人員概況表" sheetId="184" r:id="rId61"/>
    <sheet name="公墓設施使用概況" sheetId="177" r:id="rId62"/>
    <sheet name="109公墓設施使用概況" sheetId="203" r:id="rId63"/>
    <sheet name="骨灰(骸)存放設施使用概況" sheetId="178" r:id="rId64"/>
    <sheet name="109骨灰(骸)存放設施使用概況" sheetId="204" r:id="rId65"/>
    <sheet name="殯葬管理業務概況" sheetId="179" r:id="rId66"/>
    <sheet name="109殯葬管理業務概況" sheetId="205" r:id="rId67"/>
    <sheet name="殯儀館設施概況" sheetId="180" r:id="rId68"/>
    <sheet name="109殯儀館設施概況" sheetId="206" r:id="rId69"/>
    <sheet name="火化場設施概況" sheetId="181" r:id="rId70"/>
    <sheet name="109火化場設施概況" sheetId="207" r:id="rId71"/>
  </sheets>
  <externalReferences>
    <externalReference r:id="rId72"/>
  </externalReferences>
  <definedNames>
    <definedName name="_102年5月" localSheetId="40">預告統計資料發布時間表!#REF!</definedName>
    <definedName name="_102年5月" localSheetId="12">預告統計資料發布時間表!#REF!</definedName>
    <definedName name="_102年5月" localSheetId="26">預告統計資料發布時間表!#REF!</definedName>
    <definedName name="_102年5月" localSheetId="41">預告統計資料發布時間表!#REF!</definedName>
    <definedName name="_102年5月" localSheetId="13">預告統計資料發布時間表!#REF!</definedName>
    <definedName name="_102年5月" localSheetId="27">預告統計資料發布時間表!#REF!</definedName>
    <definedName name="_102年5月" localSheetId="42">預告統計資料發布時間表!#REF!</definedName>
    <definedName name="_102年5月" localSheetId="14">預告統計資料發布時間表!#REF!</definedName>
    <definedName name="_102年5月" localSheetId="28">預告統計資料發布時間表!#REF!</definedName>
    <definedName name="_102年5月" localSheetId="8">預告統計資料發布時間表!#REF!</definedName>
    <definedName name="_102年5月" localSheetId="37">預告統計資料發布時間表!#REF!</definedName>
    <definedName name="_102年5月" localSheetId="9">預告統計資料發布時間表!#REF!</definedName>
    <definedName name="_102年5月" localSheetId="23">預告統計資料發布時間表!#REF!</definedName>
    <definedName name="_102年5月" localSheetId="38">預告統計資料發布時間表!#REF!</definedName>
    <definedName name="_102年5月" localSheetId="10">預告統計資料發布時間表!#REF!</definedName>
    <definedName name="_102年5月" localSheetId="24">預告統計資料發布時間表!#REF!</definedName>
    <definedName name="_102年5月" localSheetId="39">預告統計資料發布時間表!#REF!</definedName>
    <definedName name="_102年5月" localSheetId="11">預告統計資料發布時間表!#REF!</definedName>
    <definedName name="_102年5月" localSheetId="25">預告統計資料發布時間表!#REF!</definedName>
    <definedName name="_102年5月" localSheetId="52">預告統計資料發布時間表!#REF!</definedName>
    <definedName name="_102年5月" localSheetId="53">預告統計資料發布時間表!#REF!</definedName>
    <definedName name="_102年5月" localSheetId="58">預告統計資料發布時間表!#REF!</definedName>
    <definedName name="_102年5月" localSheetId="45">#REF!</definedName>
    <definedName name="_102年5月" localSheetId="43">#REF!</definedName>
    <definedName name="_102年5月">預告統計資料發布時間表!#REF!</definedName>
    <definedName name="_xlnm.Print_Area" localSheetId="1">公庫收支月報!$A$1:$A$32</definedName>
    <definedName name="_xlnm.Print_Area" localSheetId="45">調解委員會組織概況!$A$1:$A$31</definedName>
    <definedName name="_xlnm.Print_Area" localSheetId="43">辦理調解業務概況!$A$1:$A$31</definedName>
    <definedName name="_xlnm.Print_Titles" localSheetId="2">'109.12公庫收支月報'!$1:$2</definedName>
    <definedName name="_xlnm.Print_Titles" localSheetId="12">'110.10公庫收支月報'!$1:$2</definedName>
    <definedName name="_xlnm.Print_Titles" localSheetId="13">'110.11公庫收支月報'!$1:$2</definedName>
    <definedName name="_xlnm.Print_Titles" localSheetId="14">'110.12公庫收支月報'!$1:$2</definedName>
    <definedName name="_xlnm.Print_Titles" localSheetId="3">'110.1公庫收支月報'!$1:$2</definedName>
    <definedName name="_xlnm.Print_Titles" localSheetId="4">'110.2公庫收支月報'!$1:$2</definedName>
    <definedName name="_xlnm.Print_Titles" localSheetId="5">'110.3公庫收支月報'!$1:$2</definedName>
    <definedName name="_xlnm.Print_Titles" localSheetId="6">'110.4公庫收支月報'!$1:$2</definedName>
    <definedName name="_xlnm.Print_Titles" localSheetId="7">'110.5公庫收支月報'!$1:$2</definedName>
    <definedName name="_xlnm.Print_Titles" localSheetId="8">'110.6公庫收支月報'!$1:$2</definedName>
    <definedName name="_xlnm.Print_Titles" localSheetId="9">'110.7公庫收支月報'!$1:$2</definedName>
    <definedName name="_xlnm.Print_Titles" localSheetId="10">'110.8公庫收支月報'!$1:$2</definedName>
    <definedName name="_xlnm.Print_Titles" localSheetId="11">'110.9公庫收支月報'!$1:$2</definedName>
    <definedName name="ss">[1]預告統計資料發布時間表!#REF!</definedName>
    <definedName name="台" localSheetId="40">預告統計資料發布時間表!#REF!</definedName>
    <definedName name="台" localSheetId="12">預告統計資料發布時間表!#REF!</definedName>
    <definedName name="台" localSheetId="26">預告統計資料發布時間表!#REF!</definedName>
    <definedName name="台" localSheetId="41">預告統計資料發布時間表!#REF!</definedName>
    <definedName name="台" localSheetId="13">預告統計資料發布時間表!#REF!</definedName>
    <definedName name="台" localSheetId="27">預告統計資料發布時間表!#REF!</definedName>
    <definedName name="台" localSheetId="42">預告統計資料發布時間表!#REF!</definedName>
    <definedName name="台" localSheetId="14">預告統計資料發布時間表!#REF!</definedName>
    <definedName name="台" localSheetId="28">預告統計資料發布時間表!#REF!</definedName>
    <definedName name="台" localSheetId="8">預告統計資料發布時間表!#REF!</definedName>
    <definedName name="台" localSheetId="37">預告統計資料發布時間表!#REF!</definedName>
    <definedName name="台" localSheetId="9">預告統計資料發布時間表!#REF!</definedName>
    <definedName name="台" localSheetId="23">預告統計資料發布時間表!#REF!</definedName>
    <definedName name="台" localSheetId="38">預告統計資料發布時間表!#REF!</definedName>
    <definedName name="台" localSheetId="10">預告統計資料發布時間表!#REF!</definedName>
    <definedName name="台" localSheetId="24">預告統計資料發布時間表!#REF!</definedName>
    <definedName name="台" localSheetId="39">預告統計資料發布時間表!#REF!</definedName>
    <definedName name="台" localSheetId="11">預告統計資料發布時間表!#REF!</definedName>
    <definedName name="台" localSheetId="25">預告統計資料發布時間表!#REF!</definedName>
    <definedName name="台" localSheetId="52">預告統計資料發布時間表!#REF!</definedName>
    <definedName name="台" localSheetId="53">預告統計資料發布時間表!#REF!</definedName>
    <definedName name="台" localSheetId="58">預告統計資料發布時間表!#REF!</definedName>
    <definedName name="台" localSheetId="45">#REF!</definedName>
    <definedName name="台" localSheetId="43">#REF!</definedName>
    <definedName name="台">預告統計資料發布時間表!#REF!</definedName>
    <definedName name="台東縣" localSheetId="40">公庫收支月報!#REF!</definedName>
    <definedName name="台東縣" localSheetId="12">公庫收支月報!#REF!</definedName>
    <definedName name="台東縣" localSheetId="26">公庫收支月報!#REF!</definedName>
    <definedName name="台東縣" localSheetId="41">公庫收支月報!#REF!</definedName>
    <definedName name="台東縣" localSheetId="13">公庫收支月報!#REF!</definedName>
    <definedName name="台東縣" localSheetId="27">公庫收支月報!#REF!</definedName>
    <definedName name="台東縣" localSheetId="42">公庫收支月報!#REF!</definedName>
    <definedName name="台東縣" localSheetId="14">公庫收支月報!#REF!</definedName>
    <definedName name="台東縣" localSheetId="28">公庫收支月報!#REF!</definedName>
    <definedName name="台東縣" localSheetId="8">公庫收支月報!#REF!</definedName>
    <definedName name="台東縣" localSheetId="37">公庫收支月報!#REF!</definedName>
    <definedName name="台東縣" localSheetId="9">公庫收支月報!#REF!</definedName>
    <definedName name="台東縣" localSheetId="23">公庫收支月報!#REF!</definedName>
    <definedName name="台東縣" localSheetId="38">公庫收支月報!#REF!</definedName>
    <definedName name="台東縣" localSheetId="10">公庫收支月報!#REF!</definedName>
    <definedName name="台東縣" localSheetId="24">公庫收支月報!#REF!</definedName>
    <definedName name="台東縣" localSheetId="39">公庫收支月報!#REF!</definedName>
    <definedName name="台東縣" localSheetId="11">公庫收支月報!#REF!</definedName>
    <definedName name="台東縣" localSheetId="25">公庫收支月報!#REF!</definedName>
    <definedName name="台東縣" localSheetId="52">公庫收支月報!#REF!</definedName>
    <definedName name="台東縣" localSheetId="53">公庫收支月報!#REF!</definedName>
    <definedName name="台東縣" localSheetId="58">公庫收支月報!#REF!</definedName>
    <definedName name="台東縣" localSheetId="45">調解委員會組織概況!#REF!</definedName>
    <definedName name="台東縣" localSheetId="43">辦理調解業務概況!#REF!</definedName>
    <definedName name="台東縣">公庫收支月報!#REF!</definedName>
    <definedName name="鄉鎮資料" localSheetId="40">公庫收支月報!#REF!</definedName>
    <definedName name="鄉鎮資料" localSheetId="12">公庫收支月報!#REF!</definedName>
    <definedName name="鄉鎮資料" localSheetId="26">公庫收支月報!#REF!</definedName>
    <definedName name="鄉鎮資料" localSheetId="41">公庫收支月報!#REF!</definedName>
    <definedName name="鄉鎮資料" localSheetId="13">公庫收支月報!#REF!</definedName>
    <definedName name="鄉鎮資料" localSheetId="27">公庫收支月報!#REF!</definedName>
    <definedName name="鄉鎮資料" localSheetId="42">公庫收支月報!#REF!</definedName>
    <definedName name="鄉鎮資料" localSheetId="14">公庫收支月報!#REF!</definedName>
    <definedName name="鄉鎮資料" localSheetId="28">公庫收支月報!#REF!</definedName>
    <definedName name="鄉鎮資料" localSheetId="8">公庫收支月報!#REF!</definedName>
    <definedName name="鄉鎮資料" localSheetId="37">公庫收支月報!#REF!</definedName>
    <definedName name="鄉鎮資料" localSheetId="9">公庫收支月報!#REF!</definedName>
    <definedName name="鄉鎮資料" localSheetId="23">公庫收支月報!#REF!</definedName>
    <definedName name="鄉鎮資料" localSheetId="38">公庫收支月報!#REF!</definedName>
    <definedName name="鄉鎮資料" localSheetId="10">公庫收支月報!#REF!</definedName>
    <definedName name="鄉鎮資料" localSheetId="24">公庫收支月報!#REF!</definedName>
    <definedName name="鄉鎮資料" localSheetId="39">公庫收支月報!#REF!</definedName>
    <definedName name="鄉鎮資料" localSheetId="11">公庫收支月報!#REF!</definedName>
    <definedName name="鄉鎮資料" localSheetId="25">公庫收支月報!#REF!</definedName>
    <definedName name="鄉鎮資料" localSheetId="52">公庫收支月報!#REF!</definedName>
    <definedName name="鄉鎮資料" localSheetId="53">公庫收支月報!#REF!</definedName>
    <definedName name="鄉鎮資料" localSheetId="58">公庫收支月報!#REF!</definedName>
    <definedName name="鄉鎮資料" localSheetId="45">調解委員會組織概況!#REF!</definedName>
    <definedName name="鄉鎮資料" localSheetId="43">辦理調解業務概況!#REF!</definedName>
    <definedName name="鄉鎮資料">公庫收支月報!#REF!</definedName>
    <definedName name="臺東縣各鄉鎮市公庫收支月報" localSheetId="40">公庫收支月報!#REF!</definedName>
    <definedName name="臺東縣各鄉鎮市公庫收支月報" localSheetId="12">公庫收支月報!#REF!</definedName>
    <definedName name="臺東縣各鄉鎮市公庫收支月報" localSheetId="26">公庫收支月報!#REF!</definedName>
    <definedName name="臺東縣各鄉鎮市公庫收支月報" localSheetId="41">公庫收支月報!#REF!</definedName>
    <definedName name="臺東縣各鄉鎮市公庫收支月報" localSheetId="13">公庫收支月報!#REF!</definedName>
    <definedName name="臺東縣各鄉鎮市公庫收支月報" localSheetId="27">公庫收支月報!#REF!</definedName>
    <definedName name="臺東縣各鄉鎮市公庫收支月報" localSheetId="42">公庫收支月報!#REF!</definedName>
    <definedName name="臺東縣各鄉鎮市公庫收支月報" localSheetId="14">公庫收支月報!#REF!</definedName>
    <definedName name="臺東縣各鄉鎮市公庫收支月報" localSheetId="28">公庫收支月報!#REF!</definedName>
    <definedName name="臺東縣各鄉鎮市公庫收支月報" localSheetId="8">公庫收支月報!#REF!</definedName>
    <definedName name="臺東縣各鄉鎮市公庫收支月報" localSheetId="37">公庫收支月報!#REF!</definedName>
    <definedName name="臺東縣各鄉鎮市公庫收支月報" localSheetId="9">公庫收支月報!#REF!</definedName>
    <definedName name="臺東縣各鄉鎮市公庫收支月報" localSheetId="23">公庫收支月報!#REF!</definedName>
    <definedName name="臺東縣各鄉鎮市公庫收支月報" localSheetId="38">公庫收支月報!#REF!</definedName>
    <definedName name="臺東縣各鄉鎮市公庫收支月報" localSheetId="10">公庫收支月報!#REF!</definedName>
    <definedName name="臺東縣各鄉鎮市公庫收支月報" localSheetId="24">公庫收支月報!#REF!</definedName>
    <definedName name="臺東縣各鄉鎮市公庫收支月報" localSheetId="39">公庫收支月報!#REF!</definedName>
    <definedName name="臺東縣各鄉鎮市公庫收支月報" localSheetId="11">公庫收支月報!#REF!</definedName>
    <definedName name="臺東縣各鄉鎮市公庫收支月報" localSheetId="25">公庫收支月報!#REF!</definedName>
    <definedName name="臺東縣各鄉鎮市公庫收支月報" localSheetId="52">公庫收支月報!#REF!</definedName>
    <definedName name="臺東縣各鄉鎮市公庫收支月報" localSheetId="53">公庫收支月報!#REF!</definedName>
    <definedName name="臺東縣各鄉鎮市公庫收支月報" localSheetId="58">公庫收支月報!#REF!</definedName>
    <definedName name="臺東縣各鄉鎮市公庫收支月報" localSheetId="45">調解委員會組織概況!#REF!</definedName>
    <definedName name="臺東縣各鄉鎮市公庫收支月報" localSheetId="43">辦理調解業務概況!#REF!</definedName>
    <definedName name="臺東縣各鄉鎮市公庫收支月報">公庫收支月報!#REF!</definedName>
    <definedName name="臺東縣卑南鄉公庫收支月報" localSheetId="45">#REF!</definedName>
    <definedName name="臺東縣卑南鄉公庫收支月報" localSheetId="43">#REF!</definedName>
    <definedName name="臺東縣卑南鄉公庫收支月報">預告統計資料發布時間表!$B$11</definedName>
    <definedName name="調解委員會組織概況" localSheetId="40">#REF!</definedName>
    <definedName name="調解委員會組織概況" localSheetId="12">#REF!</definedName>
    <definedName name="調解委員會組織概況" localSheetId="26">#REF!</definedName>
    <definedName name="調解委員會組織概況" localSheetId="41">#REF!</definedName>
    <definedName name="調解委員會組織概況" localSheetId="13">#REF!</definedName>
    <definedName name="調解委員會組織概況" localSheetId="27">#REF!</definedName>
    <definedName name="調解委員會組織概況" localSheetId="42">#REF!</definedName>
    <definedName name="調解委員會組織概況" localSheetId="14">#REF!</definedName>
    <definedName name="調解委員會組織概況" localSheetId="28">#REF!</definedName>
    <definedName name="調解委員會組織概況" localSheetId="8">#REF!</definedName>
    <definedName name="調解委員會組織概況" localSheetId="37">#REF!</definedName>
    <definedName name="調解委員會組織概況" localSheetId="9">#REF!</definedName>
    <definedName name="調解委員會組織概況" localSheetId="23">#REF!</definedName>
    <definedName name="調解委員會組織概況" localSheetId="38">#REF!</definedName>
    <definedName name="調解委員會組織概況" localSheetId="10">#REF!</definedName>
    <definedName name="調解委員會組織概況" localSheetId="24">#REF!</definedName>
    <definedName name="調解委員會組織概況" localSheetId="39">#REF!</definedName>
    <definedName name="調解委員會組織概況" localSheetId="11">#REF!</definedName>
    <definedName name="調解委員會組織概況" localSheetId="25">#REF!</definedName>
    <definedName name="調解委員會組織概況" localSheetId="52">#REF!</definedName>
    <definedName name="調解委員會組織概況" localSheetId="53">#REF!</definedName>
    <definedName name="調解委員會組織概況" localSheetId="58">#REF!</definedName>
    <definedName name="調解委員會組織概況">#REF!</definedName>
  </definedNames>
  <calcPr calcId="162913"/>
</workbook>
</file>

<file path=xl/calcChain.xml><?xml version="1.0" encoding="utf-8"?>
<calcChain xmlns="http://schemas.openxmlformats.org/spreadsheetml/2006/main">
  <c r="F104" i="188" l="1"/>
  <c r="E104" i="188"/>
  <c r="E107" i="188" s="1"/>
  <c r="E109" i="188" s="1"/>
  <c r="H78" i="188"/>
  <c r="G78" i="188"/>
  <c r="F78" i="188"/>
  <c r="E78" i="188"/>
  <c r="H77" i="188"/>
  <c r="G77" i="188"/>
  <c r="F77" i="188"/>
  <c r="E77" i="188"/>
  <c r="H74" i="188"/>
  <c r="G74" i="188"/>
  <c r="F74" i="188"/>
  <c r="E74" i="188"/>
  <c r="H50" i="188"/>
  <c r="G50" i="188"/>
  <c r="F50" i="188"/>
  <c r="E50" i="188"/>
  <c r="H49" i="188"/>
  <c r="G49" i="188"/>
  <c r="F49" i="188"/>
  <c r="E49" i="188"/>
  <c r="E150" i="187"/>
  <c r="E153" i="187" s="1"/>
  <c r="E155" i="187" s="1"/>
  <c r="F149" i="187"/>
  <c r="F150" i="187" s="1"/>
</calcChain>
</file>

<file path=xl/sharedStrings.xml><?xml version="1.0" encoding="utf-8"?>
<sst xmlns="http://schemas.openxmlformats.org/spreadsheetml/2006/main" count="9295" uniqueCount="560">
  <si>
    <t>資料項目</t>
  </si>
  <si>
    <t>發布形式</t>
  </si>
  <si>
    <t>備註</t>
    <phoneticPr fontId="3" type="noConversion"/>
  </si>
  <si>
    <t>資料種類：財政統計</t>
  </si>
  <si>
    <t>一、發布及編製機關單位</t>
  </si>
  <si>
    <t>二、發布形式</t>
  </si>
  <si>
    <r>
      <t>＊</t>
    </r>
    <r>
      <rPr>
        <sz val="7"/>
        <color indexed="8"/>
        <rFont val="Times New Roman"/>
        <family val="1"/>
      </rPr>
      <t xml:space="preserve">     </t>
    </r>
    <r>
      <rPr>
        <sz val="14"/>
        <color indexed="8"/>
        <rFont val="標楷體"/>
        <family val="4"/>
        <charset val="136"/>
      </rPr>
      <t xml:space="preserve">書面：       （ ）新聞稿   （◎）報表  </t>
    </r>
  </si>
  <si>
    <t>三、資料範圍、週期及時效</t>
  </si>
  <si>
    <t>＊統計項目定義：</t>
  </si>
  <si>
    <t>＊統計單位：新台幣千元。</t>
  </si>
  <si>
    <t>＊資料變革：無。</t>
  </si>
  <si>
    <t>四、公開資料發布訊息</t>
  </si>
  <si>
    <t>五、資料品質</t>
  </si>
  <si>
    <t>七、其他事項：無。</t>
  </si>
  <si>
    <r>
      <t>（</t>
    </r>
    <r>
      <rPr>
        <sz val="14"/>
        <color indexed="8"/>
        <rFont val="標楷體"/>
        <family val="4"/>
        <charset val="136"/>
      </rPr>
      <t xml:space="preserve">二）融資性收支：因舉債及償債所發生的收支。 </t>
    </r>
    <phoneticPr fontId="3" type="noConversion"/>
  </si>
  <si>
    <t>（三）本期結存：本月收入總計－本月支出總計。</t>
    <phoneticPr fontId="3" type="noConversion"/>
  </si>
  <si>
    <t>＊同步發送單位（說明資料發布時同步發送之單位或可同步查得該資料之網址）：臺東縣政府主計處。</t>
    <phoneticPr fontId="3" type="noConversion"/>
  </si>
  <si>
    <t>六、須注意及預定改變之事項（說明預定修正之資料、定義、統計方法等及其修正原因）：無。</t>
    <phoneticPr fontId="3" type="noConversion"/>
  </si>
  <si>
    <t>＊統計分類：分本年度及以前年度。</t>
    <phoneticPr fontId="3" type="noConversion"/>
  </si>
  <si>
    <t>回發布時間表</t>
    <phoneticPr fontId="3" type="noConversion"/>
  </si>
  <si>
    <t>預          定          發          布          時          間</t>
    <phoneticPr fontId="3" type="noConversion"/>
  </si>
  <si>
    <t>（一）經資門收支：參照預算法、財政收支劃分法及其他有關法令規定之收支科目定義分列歲入及歲出科目。經常門收入主要包括稅課收入、規費、罰款、財產收入等，經常門支出主要包括公教人員薪資、事務費、債務利息支出等。資本門收入為政府因減少資產及收回投資而發生的收入，資本門支出為政府因增置或擴充、改良資產及增加投資而發生的支出。</t>
    <phoneticPr fontId="3" type="noConversion"/>
  </si>
  <si>
    <t>資料
種類</t>
    <phoneticPr fontId="3" type="noConversion"/>
  </si>
  <si>
    <t>電話：089-325301#221</t>
    <phoneticPr fontId="3" type="noConversion"/>
  </si>
  <si>
    <t>傳真：089-350956</t>
    <phoneticPr fontId="3" type="noConversion"/>
  </si>
  <si>
    <t>資料項目：臺東縣臺東市公所公庫收支月報</t>
    <phoneticPr fontId="3" type="noConversion"/>
  </si>
  <si>
    <t>＊發布機關、單位：臺東縣臺東市公所主計室</t>
    <phoneticPr fontId="3" type="noConversion"/>
  </si>
  <si>
    <t>＊聯絡電話：089-325301#221</t>
    <phoneticPr fontId="3" type="noConversion"/>
  </si>
  <si>
    <t>＊傳真：089-350956</t>
    <phoneticPr fontId="3" type="noConversion"/>
  </si>
  <si>
    <t>＊統計地區範圍及對象：臺東縣臺東市公所公庫歲入及歲出等收支之實際數。</t>
    <phoneticPr fontId="3" type="noConversion"/>
  </si>
  <si>
    <t>＊統計標準時間：本月資料為本月一日至月底之事實為準，累計資料由本年度一月至本年度結束會計整理期間結束之事實為準。</t>
    <phoneticPr fontId="3" type="noConversion"/>
  </si>
  <si>
    <t>＊統計指標編製方法與資料來源說明：收入以市庫每日收入為準；支出依本所主計室提供資料彙編。</t>
    <phoneticPr fontId="3" type="noConversion"/>
  </si>
  <si>
    <t>臺東縣臺東市公庫收支月報</t>
    <phoneticPr fontId="3" type="noConversion"/>
  </si>
  <si>
    <t>聯絡人：林依蓁</t>
    <phoneticPr fontId="3" type="noConversion"/>
  </si>
  <si>
    <t>電子信箱：ttcityh022@ttc.taitung.gov.tw</t>
    <phoneticPr fontId="3" type="noConversion"/>
  </si>
  <si>
    <t>＊電子信箱：ttcityh022@ttc.taitung.gov.tw</t>
    <phoneticPr fontId="3" type="noConversion"/>
  </si>
  <si>
    <t>＊編製單位： 臺東縣臺東市公所財政課</t>
    <phoneticPr fontId="3" type="noConversion"/>
  </si>
  <si>
    <t>＊發布週期：月。</t>
    <phoneticPr fontId="3" type="noConversion"/>
  </si>
  <si>
    <t>＊時效：十五天。</t>
    <phoneticPr fontId="3" type="noConversion"/>
  </si>
  <si>
    <t>＊預告發布日期（含預告方式及週期）：次月五日前以公務統計報表發布，其中12月之資料於次年一月二十前發布。</t>
    <phoneticPr fontId="3" type="noConversion"/>
  </si>
  <si>
    <t>＊統計資料交叉查核及確保資料合理性之機制：各項收支數額合計應等於總計數額。</t>
    <phoneticPr fontId="3" type="noConversion"/>
  </si>
  <si>
    <t>一般垃圾及廚餘清理狀況</t>
    <phoneticPr fontId="3" type="noConversion"/>
  </si>
  <si>
    <t>回發布時間表</t>
    <phoneticPr fontId="3" type="noConversion"/>
  </si>
  <si>
    <t>＊聯絡電話：089-325301#221</t>
    <phoneticPr fontId="3" type="noConversion"/>
  </si>
  <si>
    <t>＊電子信箱：ttcityh022@ttc.taitung.gov.tw</t>
    <phoneticPr fontId="3" type="noConversion"/>
  </si>
  <si>
    <r>
      <t>＊</t>
    </r>
    <r>
      <rPr>
        <sz val="14"/>
        <color indexed="8"/>
        <rFont val="標楷體"/>
        <family val="4"/>
        <charset val="136"/>
      </rPr>
      <t xml:space="preserve">書面：       （ ）新聞稿   （◎）報表  </t>
    </r>
    <phoneticPr fontId="12" type="noConversion"/>
  </si>
  <si>
    <t>資源回收成果統計</t>
    <phoneticPr fontId="3" type="noConversion"/>
  </si>
  <si>
    <t>資料項目：資源回收成果統計</t>
    <phoneticPr fontId="3" type="noConversion"/>
  </si>
  <si>
    <t>＊統計地區範圍及對象：本所(清潔隊)、社區、學校、機關團體回收之一般廢棄物均為統計對象。</t>
    <phoneticPr fontId="3" type="noConversion"/>
  </si>
  <si>
    <t>＊統計標準時間：以每月一日至月底之事實為準。</t>
    <phoneticPr fontId="3" type="noConversion"/>
  </si>
  <si>
    <t>＊統計單位：公斤。</t>
    <phoneticPr fontId="12" type="noConversion"/>
  </si>
  <si>
    <t>＊統計分類：縱行科目按回收項目別分，橫列科目按回收單位別分。</t>
    <phoneticPr fontId="3" type="noConversion"/>
  </si>
  <si>
    <t>＊發布週期：月。</t>
    <phoneticPr fontId="12" type="noConversion"/>
  </si>
  <si>
    <t>＊時效：1個月。</t>
    <phoneticPr fontId="3" type="noConversion"/>
  </si>
  <si>
    <t>＊同步發送單位（說明資料發布時同步發送之單位或可同步查得該資料之網址）：臺東縣環保局。</t>
    <phoneticPr fontId="3" type="noConversion"/>
  </si>
  <si>
    <t>＊統計指標編製方法與資料來源說明：依據本市資源回收資料編製。</t>
    <phoneticPr fontId="3" type="noConversion"/>
  </si>
  <si>
    <t>＊統計資料交叉查核及確保資料合理性之機制：本表總計數應與後附明細數量加總相符。</t>
    <phoneticPr fontId="3" type="noConversion"/>
  </si>
  <si>
    <t>資料項目：一般垃圾及廚餘清理狀況</t>
    <phoneticPr fontId="3" type="noConversion"/>
  </si>
  <si>
    <t>＊統計地區範圍及對象：本市之一般垃圾及廚餘清理狀況均為統計對象。</t>
    <phoneticPr fontId="3" type="noConversion"/>
  </si>
  <si>
    <t>＊統計單位：公噸。</t>
    <phoneticPr fontId="12" type="noConversion"/>
  </si>
  <si>
    <t>＊統計分類：縱行項目按項目別分，橫列項目按清運單位別及按處理方式別分。</t>
    <phoneticPr fontId="3" type="noConversion"/>
  </si>
  <si>
    <t>報表、網際網路</t>
    <phoneticPr fontId="3" type="noConversion"/>
  </si>
  <si>
    <t>環境統計</t>
    <phoneticPr fontId="3" type="noConversion"/>
  </si>
  <si>
    <t>財政統計</t>
    <phoneticPr fontId="3" type="noConversion"/>
  </si>
  <si>
    <t>臺東縣臺東市公所</t>
    <phoneticPr fontId="3" type="noConversion"/>
  </si>
  <si>
    <t>服務單位：臺東市公所主計室</t>
    <phoneticPr fontId="3" type="noConversion"/>
  </si>
  <si>
    <t>「資源回收成果統計」統計資料背景說明</t>
    <phoneticPr fontId="3" type="noConversion"/>
  </si>
  <si>
    <t>「一般垃圾及廚餘清理狀況」統計資料背景說明</t>
    <phoneticPr fontId="3" type="noConversion"/>
  </si>
  <si>
    <t>＊發布週期：年。</t>
    <phoneticPr fontId="12" type="noConversion"/>
  </si>
  <si>
    <t>＊時效：365天。</t>
    <phoneticPr fontId="3" type="noConversion"/>
  </si>
  <si>
    <t>＊統計指標編製方法與資料來源說明：依據本所資料編製。</t>
    <phoneticPr fontId="3" type="noConversion"/>
  </si>
  <si>
    <t>＊統計資料交叉查核及確保資料合理性之機制：無。</t>
    <phoneticPr fontId="3" type="noConversion"/>
  </si>
  <si>
    <t>行政統計</t>
    <phoneticPr fontId="3" type="noConversion"/>
  </si>
  <si>
    <t>辦理調解業務概況</t>
    <phoneticPr fontId="3" type="noConversion"/>
  </si>
  <si>
    <t>調解委員會組織概況</t>
    <phoneticPr fontId="3" type="noConversion"/>
  </si>
  <si>
    <t>辦理調解方式概況</t>
    <phoneticPr fontId="3" type="noConversion"/>
  </si>
  <si>
    <t>社會保障統計</t>
    <phoneticPr fontId="3" type="noConversion"/>
  </si>
  <si>
    <t>推行社區發展工作概況</t>
    <phoneticPr fontId="3" type="noConversion"/>
  </si>
  <si>
    <t>政府從事社會福利工作人員數</t>
    <phoneticPr fontId="3" type="noConversion"/>
  </si>
  <si>
    <t>環保人員概況</t>
    <phoneticPr fontId="3" type="noConversion"/>
  </si>
  <si>
    <t>報表、網際網路</t>
    <phoneticPr fontId="3" type="noConversion"/>
  </si>
  <si>
    <t>公墓設施使用概況</t>
    <phoneticPr fontId="3" type="noConversion"/>
  </si>
  <si>
    <t>行政統計</t>
    <phoneticPr fontId="3" type="noConversion"/>
  </si>
  <si>
    <t>骨灰(骸)存放設施使用概況</t>
    <phoneticPr fontId="3" type="noConversion"/>
  </si>
  <si>
    <t>殯葬管理業務概況</t>
    <phoneticPr fontId="3" type="noConversion"/>
  </si>
  <si>
    <t>殯儀館設施概況</t>
    <phoneticPr fontId="3" type="noConversion"/>
  </si>
  <si>
    <t>火化場設施概況</t>
    <phoneticPr fontId="3" type="noConversion"/>
  </si>
  <si>
    <r>
      <t>「辦理調解業務概況</t>
    </r>
    <r>
      <rPr>
        <b/>
        <sz val="14"/>
        <color indexed="8"/>
        <rFont val="標楷體"/>
        <family val="4"/>
        <charset val="136"/>
      </rPr>
      <t>」統計資料背景說明</t>
    </r>
    <phoneticPr fontId="3" type="noConversion"/>
  </si>
  <si>
    <t>回發布時間表</t>
    <phoneticPr fontId="3" type="noConversion"/>
  </si>
  <si>
    <t>資料項目：辦理調解業務概況</t>
    <phoneticPr fontId="3" type="noConversion"/>
  </si>
  <si>
    <t>＊發布機關、單位：臺東縣臺東市公所主計室</t>
    <phoneticPr fontId="3" type="noConversion"/>
  </si>
  <si>
    <t>＊編製單位：臺東縣臺東市公所民政課</t>
    <phoneticPr fontId="3" type="noConversion"/>
  </si>
  <si>
    <t>＊聯絡電話：089-325301#221</t>
    <phoneticPr fontId="3" type="noConversion"/>
  </si>
  <si>
    <t>＊傳真：089-350956</t>
    <phoneticPr fontId="3" type="noConversion"/>
  </si>
  <si>
    <t>＊電子信箱：ttcityh022@ttc.taitung.gov.tw</t>
    <phoneticPr fontId="3" type="noConversion"/>
  </si>
  <si>
    <r>
      <t>＊</t>
    </r>
    <r>
      <rPr>
        <sz val="14"/>
        <color indexed="8"/>
        <rFont val="標楷體"/>
        <family val="4"/>
        <charset val="136"/>
      </rPr>
      <t xml:space="preserve">書面：       （ ）新聞稿   （◎）報表  </t>
    </r>
    <phoneticPr fontId="12" type="noConversion"/>
  </si>
  <si>
    <t>＊統計地區範圍及對象：凡依據本所調解條例之執行案件，均為統計對象。</t>
    <phoneticPr fontId="3" type="noConversion"/>
  </si>
  <si>
    <t>＊統計標準時間：動態資料以當年1月1日至年底之事實為準；靜態資料以當年12月底之事實為準。</t>
    <phoneticPr fontId="3" type="noConversion"/>
  </si>
  <si>
    <t>（一）成立：指當年調解成立之件數。</t>
    <phoneticPr fontId="3" type="noConversion"/>
  </si>
  <si>
    <r>
      <t>（二）不成立：指</t>
    </r>
    <r>
      <rPr>
        <sz val="14"/>
        <color indexed="8"/>
        <rFont val="標楷體"/>
        <family val="4"/>
        <charset val="136"/>
      </rPr>
      <t>1</t>
    </r>
    <r>
      <rPr>
        <sz val="14"/>
        <color indexed="8"/>
        <rFont val="標楷體"/>
        <family val="4"/>
        <charset val="136"/>
      </rPr>
      <t>次或多次調解未達成協議不再調解之當年結案之件數。</t>
    </r>
    <r>
      <rPr>
        <sz val="14"/>
        <color indexed="8"/>
        <rFont val="標楷體"/>
        <family val="4"/>
        <charset val="136"/>
      </rPr>
      <t xml:space="preserve"> </t>
    </r>
    <phoneticPr fontId="3" type="noConversion"/>
  </si>
  <si>
    <t>＊統計單位：件數。</t>
    <phoneticPr fontId="12" type="noConversion"/>
  </si>
  <si>
    <t>＊統計分類：橫項依「案件類別」分。</t>
    <phoneticPr fontId="3" type="noConversion"/>
  </si>
  <si>
    <t>＊發布週期：年。</t>
    <phoneticPr fontId="12" type="noConversion"/>
  </si>
  <si>
    <t>＊時效：365天。</t>
    <phoneticPr fontId="3" type="noConversion"/>
  </si>
  <si>
    <t>＊預告發布日期（含預告方式及週期）：年度終了後2個月內以公務統計報表發布，公布日期上載於台東市公所網站之「資訊公開\統計年報\預告統計資料發布時間表」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</si>
  <si>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＊同步發送單位（說明資料發布時同步發送之單位或可同步查得該資料之網址）：臺東縣政府主計處。</t>
    <phoneticPr fontId="3" type="noConversion"/>
  </si>
  <si>
    <t>＊統計指標編製方法與資料來源說明：依據本所資料編製。</t>
    <phoneticPr fontId="3" type="noConversion"/>
  </si>
  <si>
    <t>＊統計資料交叉查核及確保資料合理性之機制：本表結案件數總計應與「3311-04-03-3臺東縣臺東市公所辦理調解方式概況」之調解方式合計欄相符。</t>
    <phoneticPr fontId="3" type="noConversion"/>
  </si>
  <si>
    <t>六、須注意及預定改變之事項（說明預定修正之資料、定義、統計方法等及其修正原因）：無。</t>
    <phoneticPr fontId="3" type="noConversion"/>
  </si>
  <si>
    <t>「調解委員會組織概況」統計資料背景說明</t>
    <phoneticPr fontId="3" type="noConversion"/>
  </si>
  <si>
    <t>資料項目：調解委員會組織概況</t>
    <phoneticPr fontId="3" type="noConversion"/>
  </si>
  <si>
    <t>＊編製單位：臺東縣臺東市公所民政課</t>
    <phoneticPr fontId="3" type="noConversion"/>
  </si>
  <si>
    <t>＊聯絡電話：089-325301#221</t>
    <phoneticPr fontId="3" type="noConversion"/>
  </si>
  <si>
    <t>＊傳真：089-350956</t>
    <phoneticPr fontId="3" type="noConversion"/>
  </si>
  <si>
    <t>＊電子信箱：ttcityh022@ttc.taitung.gov.tw</t>
    <phoneticPr fontId="3" type="noConversion"/>
  </si>
  <si>
    <r>
      <t>＊</t>
    </r>
    <r>
      <rPr>
        <sz val="14"/>
        <color indexed="8"/>
        <rFont val="標楷體"/>
        <family val="4"/>
        <charset val="136"/>
      </rPr>
      <t xml:space="preserve">書面：       （ ）新聞稿   （◎）報表  </t>
    </r>
    <phoneticPr fontId="12" type="noConversion"/>
  </si>
  <si>
    <t>＊統計地區範圍及對象：凡本所之調解委員會組織均為統計對象。</t>
    <phoneticPr fontId="3" type="noConversion"/>
  </si>
  <si>
    <t>＊統計標準時間：以當年12月底之事實為準。</t>
    <phoneticPr fontId="3" type="noConversion"/>
  </si>
  <si>
    <t>（一）年齡計算方式：以足歲計算。</t>
    <phoneticPr fontId="3" type="noConversion"/>
  </si>
  <si>
    <t>（二）年資係指在調解委員會任職之年資，以足年計列，但中途離職者，應將該段年資扣除。</t>
    <phoneticPr fontId="3" type="noConversion"/>
  </si>
  <si>
    <t>＊統計單位：人數。</t>
    <phoneticPr fontId="12" type="noConversion"/>
  </si>
  <si>
    <t>＊統計分類：橫項依「性別、年齡、教育程度、行業、服務公職、委員年資」分。</t>
    <phoneticPr fontId="3" type="noConversion"/>
  </si>
  <si>
    <t>＊發布週期：年。</t>
    <phoneticPr fontId="12" type="noConversion"/>
  </si>
  <si>
    <t>＊時效：365天。</t>
    <phoneticPr fontId="3" type="noConversion"/>
  </si>
  <si>
    <t>＊預告發布日期（含預告方式及週期）：年度終了後2個月內以公務統計報表發布，公布日期上載於台東市公所網站之「資訊公開\統計年報\預告統計資料發布時間表」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</si>
  <si>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＊同步發送單位（說明資料發布時同步發送之單位或可同步查得該資料之網址）：臺東縣政府主計處。</t>
    <phoneticPr fontId="3" type="noConversion"/>
  </si>
  <si>
    <t>＊統計指標編製方法與資料來源說明：依據本所資料編製。</t>
    <phoneticPr fontId="3" type="noConversion"/>
  </si>
  <si>
    <t>＊統計資料交叉查核及確保資料合理性之機制：無</t>
    <phoneticPr fontId="3" type="noConversion"/>
  </si>
  <si>
    <t>六、須注意及預定改變之事項（說明預定修正之資料、定義、統計方法等及其修正原因）：無。</t>
    <phoneticPr fontId="3" type="noConversion"/>
  </si>
  <si>
    <t>「辦理調解方式概況」統計資料背景說明</t>
    <phoneticPr fontId="3" type="noConversion"/>
  </si>
  <si>
    <t>資料項目：辦理調解方式概況</t>
    <phoneticPr fontId="3" type="noConversion"/>
  </si>
  <si>
    <t>＊統計地區範圍及對象：凡依據本所調解條例之執行案件經辦理結案者，均為統計對象。</t>
    <phoneticPr fontId="3" type="noConversion"/>
  </si>
  <si>
    <t>＊統計標準時間：以當年1月1日至年底之事實為準。</t>
    <phoneticPr fontId="3" type="noConversion"/>
  </si>
  <si>
    <t>（一）成立：指當年調解成立之件數。</t>
    <phoneticPr fontId="3" type="noConversion"/>
  </si>
  <si>
    <t>（二）不成立：指1次或多次調解未達成協議不再調解之當年結案之件數。</t>
    <phoneticPr fontId="3" type="noConversion"/>
  </si>
  <si>
    <t>（三）委員集體開會調解、委員獨任調解：委員獨任調解係指責任區1人為主體進行之調解，惟依法須有女性委員或主席參與者，仍以委員獨任調解計算之；責任區3人以上為主體之調解案件為委員集體開會調解案件。</t>
    <phoneticPr fontId="12" type="noConversion"/>
  </si>
  <si>
    <t>（四）協同調解：指調解件數中，有相關單位人士參與協同調解者。</t>
    <phoneticPr fontId="12" type="noConversion"/>
  </si>
  <si>
    <t>（五）本表調解方式合計欄應與「3311-04-01-3臺東縣臺東市公所辦理調解業務概況」之結案件數總計相符。</t>
    <phoneticPr fontId="12" type="noConversion"/>
  </si>
  <si>
    <t>＊統計單位：件數。</t>
    <phoneticPr fontId="12" type="noConversion"/>
  </si>
  <si>
    <t>＊統計分類：橫項依「調解方式及協同調解」分。</t>
    <phoneticPr fontId="3" type="noConversion"/>
  </si>
  <si>
    <t>「推行社區發展工作概況」統計資料背景說明</t>
    <phoneticPr fontId="3" type="noConversion"/>
  </si>
  <si>
    <t>資料項目：推行社區發展工作概況</t>
    <phoneticPr fontId="3" type="noConversion"/>
  </si>
  <si>
    <t>＊編製單位：臺東縣臺東市公所社會課</t>
    <phoneticPr fontId="3" type="noConversion"/>
  </si>
  <si>
    <t>＊統計地區範圍及對象：凡在本市內已成立社區發展協會之社區，均為統計對象。</t>
    <phoneticPr fontId="3" type="noConversion"/>
  </si>
  <si>
    <t>＊統計標準時間：動態資料以1至12月事實為準；靜態資料以12月底之事實為準。</t>
    <phoneticPr fontId="3" type="noConversion"/>
  </si>
  <si>
    <t>(一)社區：依「社區發展工作綱要」第2條規定，係指「經鄉(鎮、市、區)社區發展主管機關劃定，供為依法設立社區發展協會，推動社區發展工作之組織與活動區域」。</t>
    <phoneticPr fontId="12" type="noConversion"/>
  </si>
  <si>
    <t>(二)社區發展協會：係指經主管機關劃定，依法成立之社區發展協會。</t>
    <phoneticPr fontId="12" type="noConversion"/>
  </si>
  <si>
    <t>(三)社區戶數：係指社區劃定範圍內所有戶數。</t>
    <phoneticPr fontId="12" type="noConversion"/>
  </si>
  <si>
    <t>(四)社區人口數：係指社區劃定範圍內所有人口數。</t>
    <phoneticPr fontId="12" type="noConversion"/>
  </si>
  <si>
    <t>(五)社區發展協會會員：由社區居民自動申請加入社區發展協會為之會員人數。</t>
    <phoneticPr fontId="12" type="noConversion"/>
  </si>
  <si>
    <t>(六)社區生產建設基金：為充裕社區經濟來源，健全社區發展組織，期能負起社區成果維護，推行社會教育、社區文化活動及福利服務工作，以提昇社區居民生活品質而籌措之基金。</t>
    <phoneticPr fontId="12" type="noConversion"/>
  </si>
  <si>
    <t>(七)使用經費：指依法成立之社區發展協會，其經費來源。
 1.政府補助款：為促進社區發展，增進居民福利，根據社區發展協會所提之計畫及自籌款項，政府機關依年度社區發展工作計畫給予之補助。(包含中央、本府、鄉（鎮、市、區)補助款)
 2.社區自籌款：社區發展協會為促進社區發展，增進居民福利，擬定工作計畫，結合社區資源及由居民繳交或樂捐之款項。(包含民眾配合款、民眾捐款、生產收益、其他收入)
(八)社區活動中心：為推展社區發展各項建設工作之需要而興建，提供作為社區民眾集會及辦理各項文康育樂活動之場所，包含原建(未作修擴建)、新建及修擴建，並不考慮產權問題。</t>
    <phoneticPr fontId="12" type="noConversion"/>
  </si>
  <si>
    <t xml:space="preserve">(九)社區發展工作項目：社區居民基於共同需要，循自動與互助精神，配合政府行政支援，有效運用各種資源，從事綜合建設，以改進社區居民生活品質。
1.辦理社區觀摩：具體介紹建立社區之組織活動、公共工程建設、精神倫理及文化建設、生產福利建設服務體系之作法。
2.社區長壽俱樂部：增加老人生活情趣，提昇老人生活品質並弘揚敬老崇孝之固有美德。
3.社區媽媽教室：透過媽媽教室活動將文化訊息，端正風氣的理念帶入家庭、影響家庭。
4.社區守望相助隊：社區居民基於需要，自行組織以維護住家安全，增進家戶情感為目的之組織。
5.社區志願服務團隊：社區發展協會依據志願服務法，運用或召募社區內外熱心民眾所籌組成立之志工團隊（含社區守望相助隊），貢獻其知識、體能、勞力、經驗、技術、時間等，以促進社區各項建設及提昇社區生活品質。
6.志工：指社區發展協會依志願服務法所召募、運用、管理，並領有志願服務紀錄冊之志願服務人員。
7.社區照顧關懷據點：為促進社區老人身心健康，落實在地老化及社區營造精神，由社區發展協會運用在地人力、物力資源，提供關懷訪視、電話問安諮詢及轉介服務、餐飲服務、辦理健康促進活動等，以延緩長者老化速度，發揮社區自助互助照顧功能。
8.社區圖書室：倡導讀書風氣，使文化在社區生根，以提昇社區居民生活品質，建立書香社會。
9.社區民俗藝文康樂班隊：藉社區民俗活動之舉辦，提昇社區居民文化生活素養，並使我國民俗文化活動傳承不輟。
10.社區刊物：配合推展社區活動，報導社區生活，凝聚社區意識。
11.福利服務或活動：以社區內兒童、少年、婦女、老人、身心障礙者、低收入戶、新住民或家庭暴力受害者等弱勢族群所提供之關懷照顧與服務所受益之人次。
12.其他服務：除前目外，由社區發展協會所提供或辦理之服務或活動(如：環境綠美化、資源回收、社區文化導覽、社區產業推廣...等) 所受益之人次。
</t>
    <phoneticPr fontId="12" type="noConversion"/>
  </si>
  <si>
    <t>＊統計單位：戶數、人數、新台幣元。</t>
    <phoneticPr fontId="12" type="noConversion"/>
  </si>
  <si>
    <t>＊統計分類：橫項依「鄉鎮市區別」分；縱項依「社區戶數」、「社區人口數」、「理監事人數」、「社區發展協會會員數」、「設置社區生產建設基金」、「實際使用經費」、「社區活動中心(幢)」及「社區發展工作項目」分。</t>
    <phoneticPr fontId="3" type="noConversion"/>
  </si>
  <si>
    <t>＊預告發布日期（含預告方式及週期）：年度終了後1個月內以公務統計報表發布，公布日期上載於台東市公所網站之「資訊公開\統計年報\預告統計資料發布時間表」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</si>
  <si>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＊同步發送單位（說明資料發布時同步發送之單位或可同步查得該資料之網址）：臺東縣政府社會處。</t>
    <phoneticPr fontId="3" type="noConversion"/>
  </si>
  <si>
    <t>＊統計分類：橫項依「機關別」分；縱項依「兒童及少年福利」、「婦女福利」、「老人福利」、「身心障礙福利」、「社區發展」、「社會救助」、「社會保險」、「社會工作」、「志願服務」、「保護性服務」及「其他」分。</t>
    <phoneticPr fontId="3" type="noConversion"/>
  </si>
  <si>
    <t>＊預告發布日期（含預告方式及週期）：年度終了後1個月內以公務統計報表發布，公布日期上載於台東市公所網站之「資訊公開\統計年報\預告統計資料發布時間表」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</si>
  <si>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＊同步發送單位（說明資料發布時同步發送之單位或可同步查得該資料之網址）：衛生福利部統計處資料庫。</t>
    <phoneticPr fontId="3" type="noConversion"/>
  </si>
  <si>
    <t>＊統計指標編製方法與資料來源說明：依據本所人員配置狀況資料編製。</t>
    <phoneticPr fontId="3" type="noConversion"/>
  </si>
  <si>
    <t>＊統計資料交叉查核及確保資料合理性之機制：無。</t>
    <phoneticPr fontId="3" type="noConversion"/>
  </si>
  <si>
    <t>「環保人員概況」統計資料背景說明</t>
    <phoneticPr fontId="3" type="noConversion"/>
  </si>
  <si>
    <t>資料項目：環保人員概況</t>
    <phoneticPr fontId="3" type="noConversion"/>
  </si>
  <si>
    <t>＊編製單位：臺東縣臺東市公所清潔隊</t>
    <phoneticPr fontId="3" type="noConversion"/>
  </si>
  <si>
    <t>＊編製單位：臺東縣臺東市公所清潔隊</t>
    <phoneticPr fontId="3" type="noConversion"/>
  </si>
  <si>
    <t>＊統計地區範圍及對象：本所之人員，包括編制內及非編制內均為統計對象。</t>
    <phoneticPr fontId="3" type="noConversion"/>
  </si>
  <si>
    <t>＊統計標準時間：以每年6月底及12月底之事實為準。</t>
    <phoneticPr fontId="3" type="noConversion"/>
  </si>
  <si>
    <t>(一)廢棄物清運處理單位：包括本所之清潔隊、垃圾焚化廠、垃圾掩埋場等。</t>
    <phoneticPr fontId="12" type="noConversion"/>
  </si>
  <si>
    <t>(二)廢棄物清運處理單位「清運」項下之「垃圾」：係指廢棄物收集、清溝及掃街人員。</t>
    <phoneticPr fontId="12" type="noConversion"/>
  </si>
  <si>
    <t>(三)廢棄物清運處理單位「處理」項下之「垃圾」：係指垃圾焚化、垃圾掩埋及堆肥處理人員。</t>
    <phoneticPr fontId="12" type="noConversion"/>
  </si>
  <si>
    <t>(四)廢棄物清運處理單位「清運」項下之「水肥」：係指糞尿之收集、清運人員。</t>
    <phoneticPr fontId="12" type="noConversion"/>
  </si>
  <si>
    <t>(五)廢棄物清運處理單位「處理」項下之「水肥」：係指糞尿之生化、氧化、化學及用作肥料處理之人員。</t>
    <phoneticPr fontId="12" type="noConversion"/>
  </si>
  <si>
    <t>＊統計分類：橫項按業務性質別分，縱項按工作性質別、官等別、性別及年齡別分。</t>
    <phoneticPr fontId="3" type="noConversion"/>
  </si>
  <si>
    <t>＊發布週期：半年。</t>
    <phoneticPr fontId="12" type="noConversion"/>
  </si>
  <si>
    <t>＊時效：半年。</t>
    <phoneticPr fontId="3" type="noConversion"/>
  </si>
  <si>
    <t>＊預告發布日期（含預告方式及週期）：期間終了後1個月內以公務統計報表發布，公布日期上載於台東市公所網站之「資訊公開\統計年報\預告統計資料發布時間表」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</si>
  <si>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＊同步發送單位（說明資料發布時同步發送之單位或可同步查得該資料之網址）：臺東縣環保局。</t>
    <phoneticPr fontId="3" type="noConversion"/>
  </si>
  <si>
    <t>＊統計指標編製方法與資料來源說明：依據本所實際環保人員概況資料編製。</t>
    <phoneticPr fontId="3" type="noConversion"/>
  </si>
  <si>
    <t>「公墓設施使用概況」統計資料背景說明</t>
    <phoneticPr fontId="3" type="noConversion"/>
  </si>
  <si>
    <t>資料項目：公墓設施使用概況</t>
    <phoneticPr fontId="3" type="noConversion"/>
  </si>
  <si>
    <t>＊編製單位：臺東縣臺東市公所殯葬管理所</t>
    <phoneticPr fontId="3" type="noConversion"/>
  </si>
  <si>
    <t>＊統計地區範圍及對象：凡本市範圍內，依法設置及管理之公私立公墓，均為統計對象。</t>
    <phoneticPr fontId="3" type="noConversion"/>
  </si>
  <si>
    <t>＊統計標準時間：動態資料以當年1月1日至年底之事實為準；靜態資料以當年12月底之事實為準。</t>
    <phoneticPr fontId="3" type="noConversion"/>
  </si>
  <si>
    <t>（一）公墓：係指公立或私立供公眾營葬屍體、埋藏骨灰或供樹葬之設施（含已禁葬公墓）。</t>
  </si>
  <si>
    <t>（二）經規劃：已完成墓基、對外通道、公共衛生設備、排水系統、墓道標誌、停車場及其他必要之設施者。</t>
  </si>
  <si>
    <t>（三）未經規劃：指未具備前（二）項之各種公共設施。</t>
  </si>
  <si>
    <t>（四）年底可使用墓基總數：指當年底公墓內可供埋葬之總墓基座數。</t>
  </si>
  <si>
    <t>（五）本年墓基使用數：指公墓內本年實際埋葬使用之墓基座數。</t>
  </si>
  <si>
    <t>（六）年底尚未使用墓基數：指當年底公墓內可供埋葬使用之墓基座數。</t>
  </si>
  <si>
    <t>（七）年底土地面積=年底已使用面積+年底未使用面積。</t>
  </si>
  <si>
    <t>（八）年底可使用墓基總數=年底已使用墓基數+年底尚未使用墓基數。</t>
  </si>
  <si>
    <t>（九）本年埋葬數&gt;=本年墓基使用數。</t>
  </si>
  <si>
    <t>（十）本年遷出數：指撿骨或遷至其他骨灰（骸）存放設施安厝。</t>
  </si>
  <si>
    <t>＊統計單位：詳公墓設施使用概況表。</t>
    <phoneticPr fontId="12" type="noConversion"/>
  </si>
  <si>
    <t>＊統計分類：橫項按經規劃並啟用者及未經規劃者之主要項目之使用情形分。</t>
    <phoneticPr fontId="3" type="noConversion"/>
  </si>
  <si>
    <t>＊預告發布日期（含預告方式及週期）：年度終了後4個月內以公務統計報表發布，公布日期上載於台東市公所網站之「資訊公開\統計年報\預告統計資料發布時間表」</t>
    <phoneticPr fontId="3" type="noConversion"/>
  </si>
  <si>
    <t>＊同步發送單位（說明資料發布時同步發送之單位或可同步查得該資料之網址）：內政部統計處資料庫。</t>
    <phoneticPr fontId="3" type="noConversion"/>
  </si>
  <si>
    <t>「骨灰(骸)存放設施使用概況」統計資料背景說明</t>
    <phoneticPr fontId="3" type="noConversion"/>
  </si>
  <si>
    <t>資料項目：骨灰(骸)存放設施使用概況</t>
    <phoneticPr fontId="3" type="noConversion"/>
  </si>
  <si>
    <t>＊統計地區範圍及對象：凡本市範圍內，依法設置及管理之公私立骨灰(骸)存放設施，均為統計對象。</t>
    <phoneticPr fontId="3" type="noConversion"/>
  </si>
  <si>
    <t>（一）骨灰(骸)存放設施：指供存放骨灰(骸)之納骨堂(塔)、納骨牆或其他形式之存放設施，但不包括未依法設置供家族使用之靈骨堂、無主墳墓之萬善堂、宗教建築物附設之靈骨堂。</t>
    <phoneticPr fontId="3" type="noConversion"/>
  </si>
  <si>
    <t>（二）年底最大容量：當年底可供放存之最高飽和量；年底最大容量=年底已使用量(包含本年納入數量)+年底尚未使用量。</t>
    <phoneticPr fontId="3" type="noConversion"/>
  </si>
  <si>
    <t>（三）本年遷出數量：指骨灰（骸）遷出之數量（含毀損）。</t>
    <phoneticPr fontId="3" type="noConversion"/>
  </si>
  <si>
    <t>＊統計單位：位數。</t>
    <phoneticPr fontId="12" type="noConversion"/>
  </si>
  <si>
    <t>＊統計分類：橫項按骨灰(骸)存放設施年底處數、年底最大容量、年底已使用量、年底尚未使用量、本年納入數量及本年遷出數量分。</t>
    <phoneticPr fontId="3" type="noConversion"/>
  </si>
  <si>
    <t>＊發布週期：年。</t>
    <phoneticPr fontId="12" type="noConversion"/>
  </si>
  <si>
    <t>＊時效：365天。</t>
    <phoneticPr fontId="3" type="noConversion"/>
  </si>
  <si>
    <t>＊預告發布日期（含預告方式及週期）：年度終了後4個月內以公務統計報表發布，公布日期上載於台東市公所網站之「資訊公開\統計年報\預告統計資料發布時間表」</t>
    <phoneticPr fontId="3" type="noConversion"/>
  </si>
  <si>
    <t>＊同步發送單位（說明資料發布時同步發送之單位或可同步查得該資料之網址）：內政部統計處資料庫。</t>
    <phoneticPr fontId="3" type="noConversion"/>
  </si>
  <si>
    <t>＊統計指標編製方法與資料來源說明：依據本所資料編製。</t>
    <phoneticPr fontId="3" type="noConversion"/>
  </si>
  <si>
    <t>＊統計資料交叉查核及確保資料合理性之機制：無。</t>
    <phoneticPr fontId="3" type="noConversion"/>
  </si>
  <si>
    <t>六、須注意及預定改變之事項（說明預定修正之資料、定義、統計方法等及其修正原因）：無。</t>
    <phoneticPr fontId="3" type="noConversion"/>
  </si>
  <si>
    <t>「殯葬管理業務概況」統計資料背景說明</t>
    <phoneticPr fontId="3" type="noConversion"/>
  </si>
  <si>
    <t>資料項目：殯葬管理業務概況</t>
    <phoneticPr fontId="3" type="noConversion"/>
  </si>
  <si>
    <t>＊統計地區範圍及對象：凡本所依法所為殯葬管理業務，均為統計對象。</t>
    <phoneticPr fontId="3" type="noConversion"/>
  </si>
  <si>
    <t>（一）公墓：係指公立或私立供公眾營葬屍體、埋藏骨灰或供樹葬之設施。</t>
  </si>
  <si>
    <t>（二）公墓管理人員：即從事公墓清潔、維護、管理及違規案件查報之工作人員。「專任」係指專職於公墓管理工作正式職員；「兼任」則為兼職人員，可能包括殯葬管理單位之業務承辦人、公墓約聘人員、臨時工等。</t>
  </si>
  <si>
    <t>（三）有收費公墓數：係指有部分或全部收費情形之公墓數。</t>
  </si>
  <si>
    <t>＊統計單位：詳殯葬管理業務概況表。</t>
    <phoneticPr fontId="12" type="noConversion"/>
  </si>
  <si>
    <t>＊統計分類：橫項按本年環保葬件數、年底公墓收費狀況、年底公立公墓管理人員、年底各級單位殯葬業務承辦人員、本年核發埋葬火化許可證明及本年殯葬設施違反殯葬法規處分件數分。</t>
    <phoneticPr fontId="3" type="noConversion"/>
  </si>
  <si>
    <t>「殯儀館設施概況」統計資料背景說明</t>
    <phoneticPr fontId="3" type="noConversion"/>
  </si>
  <si>
    <t>資料項目：殯儀館設施概況</t>
    <phoneticPr fontId="3" type="noConversion"/>
  </si>
  <si>
    <t>＊統計地區範圍及對象：凡本市範圍內，依法設置及管理之公私立殯儀館，均為統計對象。</t>
    <phoneticPr fontId="3" type="noConversion"/>
  </si>
  <si>
    <t>（一）最大容量：同一時間可供殯殮之最高飽和量。</t>
  </si>
  <si>
    <t>（二）年底總樓地板面積：指當年底房屋各樓層總樓地板面積之和。</t>
  </si>
  <si>
    <t>（三）本年殯殮數量係指當年累計殯殮屍體數。</t>
  </si>
  <si>
    <t>＊統計單位：位數。</t>
    <phoneticPr fontId="12" type="noConversion"/>
  </si>
  <si>
    <t>＊統計分類：橫項按年底殯儀館數、年底土地面積、年底總樓地板面積、年底禮廳數、年底屍體冷凍室最大容量及本年殯殮數分。</t>
    <phoneticPr fontId="3" type="noConversion"/>
  </si>
  <si>
    <t>「火化場設施概況」統計資料背景說明</t>
    <phoneticPr fontId="3" type="noConversion"/>
  </si>
  <si>
    <t>資料項目：火化場設施概況</t>
    <phoneticPr fontId="3" type="noConversion"/>
  </si>
  <si>
    <t>＊統計地區範圍及對象：凡本市範圍內，依法設置及管理之公私立火化場，均為統計對象。</t>
    <phoneticPr fontId="3" type="noConversion"/>
  </si>
  <si>
    <r>
      <t>（一）</t>
    </r>
    <r>
      <rPr>
        <sz val="12"/>
        <color theme="1"/>
        <rFont val="標楷體"/>
        <family val="4"/>
        <charset val="136"/>
      </rPr>
      <t>年底總樓地板面積：指當年底房屋各樓層總樓地板面積和而言。</t>
    </r>
    <phoneticPr fontId="12" type="noConversion"/>
  </si>
  <si>
    <r>
      <t>（二）</t>
    </r>
    <r>
      <rPr>
        <sz val="12"/>
        <color theme="1"/>
        <rFont val="Times New Roman"/>
        <family val="1"/>
      </rPr>
      <t> </t>
    </r>
    <r>
      <rPr>
        <sz val="12"/>
        <color theme="1"/>
        <rFont val="標楷體"/>
        <family val="4"/>
        <charset val="136"/>
      </rPr>
      <t>本年屍體火化數係指當年累計數。</t>
    </r>
    <phoneticPr fontId="12" type="noConversion"/>
  </si>
  <si>
    <t>（三）每日最大處理量：指依爐具之效能，全部火化爐每日所能處理之最大量而言。</t>
    <phoneticPr fontId="12" type="noConversion"/>
  </si>
  <si>
    <t>＊統計單位：詳火化場設施概況表。</t>
    <phoneticPr fontId="12" type="noConversion"/>
  </si>
  <si>
    <t>＊統計分類：橫項按年底火化場數、年底土地面積、年底總樓地板面積、年底每日最大處理量、年底火化爐數及本年屍體火化數分。</t>
    <phoneticPr fontId="3" type="noConversion"/>
  </si>
  <si>
    <t>「列冊需關懷獨居老人人數及服務概況」統計資料背景說明</t>
    <phoneticPr fontId="3" type="noConversion"/>
  </si>
  <si>
    <t>資料項目：列冊需關懷獨居老人人數及服務概況</t>
    <phoneticPr fontId="3" type="noConversion"/>
  </si>
  <si>
    <t>＊統計地區範圍及對象：凡台東市年滿65歲以上獨自居住、或同住者無照顧能力、或經列冊需關懷之老人，均為統計對象。</t>
    <phoneticPr fontId="3" type="noConversion"/>
  </si>
  <si>
    <t>＊統計標準時間：第一季以3月底、第二季以6月底、第三季以9月底、第四季以12月底之事實為準。</t>
    <phoneticPr fontId="3" type="noConversion"/>
  </si>
  <si>
    <t>(一)中(低)收入：指政府列冊有案之低收入及家庭總收入分配全家人口，每人每月未超過最低生活費2.5倍者。</t>
    <phoneticPr fontId="12" type="noConversion"/>
  </si>
  <si>
    <t>(二)榮民(眷)：指為國家勞苦功高之退除役官兵及其眷屬。</t>
    <phoneticPr fontId="12" type="noConversion"/>
  </si>
  <si>
    <t>(三)死亡人數：本期因死亡而註銷列冊之獨居老人人數。</t>
    <phoneticPr fontId="12" type="noConversion"/>
  </si>
  <si>
    <t>(四)電話問安：以電話定期或不定期向獨居老人問好並詢問有何需求或問題。</t>
    <phoneticPr fontId="12" type="noConversion"/>
  </si>
  <si>
    <t>(五)關懷訪視：對乏人照顧之獨居老人，遴派志工或專職服務員至府上探訪，並瞭解其需求。</t>
    <phoneticPr fontId="12" type="noConversion"/>
  </si>
  <si>
    <t>(六)居家服務：對因行動不便又乏人照顧之獨居老人，遴派志工或專職服務員至府上服務。服務項目為協助老人個人清潔、換洗衣物之洗滌、代寫書信、聯絡親友等。</t>
    <phoneticPr fontId="12" type="noConversion"/>
  </si>
  <si>
    <t>(七)餐飲服務：即提供生活自理能力較低或無法自行炊食的老人餐飲服務，有集中用餐或送餐到家之服務；於統計期間按日計算送餐人數之合計數，以人次統計。</t>
    <phoneticPr fontId="12" type="noConversion"/>
  </si>
  <si>
    <t>(八)陪同就醫：對身心有疾病或行動不便之獨居老人，由志工或專職服務員陪同至醫院看診。</t>
    <phoneticPr fontId="12" type="noConversion"/>
  </si>
  <si>
    <t>(九)安裝緊急救援連線：為確保獨居老人發生緊急危難時，能夠得到立即救援，經評估老人實際狀況，如符合即為其安裝緊急救援連線。</t>
    <phoneticPr fontId="12" type="noConversion"/>
  </si>
  <si>
    <t>(十)轉介進住機構：對生活無法自理之獨居老人，轉介至老人長期照顧、安養機構或榮家等機構接受照顧。</t>
    <phoneticPr fontId="12" type="noConversion"/>
  </si>
  <si>
    <t>＊統計單位：人、人次。</t>
    <phoneticPr fontId="12" type="noConversion"/>
  </si>
  <si>
    <t>＊發布週期：季。</t>
    <phoneticPr fontId="12" type="noConversion"/>
  </si>
  <si>
    <t>＊時效：季。</t>
    <phoneticPr fontId="3" type="noConversion"/>
  </si>
  <si>
    <t>＊預告發布日期（含預告方式及週期）：每季終了後1個月內以公務統計報表發布，公布日期上載於台東市公所網站之「資訊公開\統計年報\預告統計資料發布時間表」</t>
    <phoneticPr fontId="3" type="noConversion"/>
  </si>
  <si>
    <t>＊同步發送單位（說明資料發布時同步發送之單位或可同步查得該資料之網址）：衛生福利部統計處。</t>
    <phoneticPr fontId="3" type="noConversion"/>
  </si>
  <si>
    <t>列冊需關懷獨居老人人數及服務概況</t>
    <phoneticPr fontId="3" type="noConversion"/>
  </si>
  <si>
    <t>「從事社會福利工作人員數」統計資料背景說明</t>
    <phoneticPr fontId="3" type="noConversion"/>
  </si>
  <si>
    <t>資料項目：從事社會福利工作人員數</t>
    <phoneticPr fontId="3" type="noConversion"/>
  </si>
  <si>
    <t>＊統計分類：橫項依「鄉鎮市區別及年齡別」分；縱項依「期底獨居老人人數」、「具榮民(眷)身分獨居老人人數」、「具原住民身分獨居老人人數」、「本期死亡人數」、「本期服務成果」、「期底安裝緊急救援連線人數」及「本期轉介進住機構人數」分。</t>
    <phoneticPr fontId="3" type="noConversion"/>
  </si>
  <si>
    <t>(三)機關別
1.公部門
(1)直轄市、縣(市)政府社會局(處)：直轄市、縣(市)政府社會局(處)及其所轄福利服務中心。
(2)鄉(鎮、市、區)公所：公所內辦理社會福利工作之課室，不含秘書、人事、會計、政風…等課室。
(3)附屬福利機關(構)：附屬直轄市、縣(市)之其他機關(構)，例如: 家庭暴力暨性侵害防治中心、老人、身心障礙、兒童福利機構等。
2.公設民營機構(中心)：直轄市、縣(市)轄內公設民營機構(中心)，例如: 老人、身心障礙、兒童福利機構或福利服務中心……。
3.接受社會局(處)委託服務單位：直轄市、縣(市)政府社會局(處)委託民間單位(團體)辦理社會福利服務、方案之服務單位。</t>
    <phoneticPr fontId="12" type="noConversion"/>
  </si>
  <si>
    <t>＊統計單位：人。</t>
    <phoneticPr fontId="12" type="noConversion"/>
  </si>
  <si>
    <t>(一)類別：分為「兒童及少年福利」、「婦女福利」、「老人福利」、「身心障礙福利」、「社區發展」、「社會救助」、「社會保險」、「社會工作」、「志願服務」、「保護性服務」及「其他」等11項，其中：
1.保護性服務：係指依家庭暴力防治法第8條、性侵害犯罪防治法第6條、兒童及少年性剝削防制條例相關規定、兒童及少年福利與權益保障法第53條、第56條、第57條及第64條、老人福利法第41條及第43條與身心障礙者權益保障法第76條、第77條、第78條及第80條規定，辦理通報處理、調查、保護救援、安置輔導…等保護個案身體、生命及自由之服務。
2.其他:係指非屬兒童及少年福利、婦女福利、老人福利、身心障礙福利、社區發展、社會救助、社會保險、社會工作、志願服務、保護性服務之社會福利業務，如綜合規劃、人民團體業務，及秘書、人事、會計、政風等幕僚業務。本項限直轄市、縣(市)政府社會局(處)填報。
3.各項福利之填寫依個人實際承辦該項業務所付出之時間占實際上班時間之比例，設定權數，分別加總。</t>
    <phoneticPr fontId="12" type="noConversion"/>
  </si>
  <si>
    <t>＊統計地區範圍及對象：凡直轄市、縣(市)轄內社會局(處)及其附屬福利機關(構)、公設民營機構(中心)、接受社會局(處)委託服務單位與鄉(鎮、市、區)公所從事社會福利各項業務之現職人員，均為統計對象，另鄉(鎮、市、區)公所之村（里）幹事係屬民政體系，非屬本表統計範圍。</t>
    <phoneticPr fontId="3" type="noConversion"/>
  </si>
  <si>
    <t>(二)人員:
1.行政人員：係指各級社會福利行政機關(構)之主管及其下推動、從事社會福利行政工作之人員；「公設民營機構」及「接受社會局(處)委託服務單位」之行政人員，如主任、館長、行政人員等。另鄉(鎮、市、區)公所之村（里）幹事係屬民政體系，非屬本表統計範圍。
2.社會工作人員：係指職稱為社會工作人員，並從事直接或間接社會工作服務之人員，例如: 、社會工作員、約聘社會工作員、專案社工員、社工督導員等。
3 社會工作師：係指領有社工師執照，職稱為社會工作師、高級社會工作師、社會工作督導，並從事直接或間接提供社會工作服務之人員。
4.非社工專業人員：係指非社會工作人員或社會工作師之其他專業人員，擔任資格須取得專業證照或須完成規定之訓練，例如：護理師、心理師、復健治療師、生活輔導員、保育員、照顧服務員等。
5.其他人員：係指非上列人員且協助社會福利業務推動之工作人員，例如:廚師、工友及駕駛等(不含一般替代役及工讀生)。</t>
    <phoneticPr fontId="12" type="noConversion"/>
  </si>
  <si>
    <t>「社會工作專職人員數」統計資料背景說明</t>
    <phoneticPr fontId="3" type="noConversion"/>
  </si>
  <si>
    <t>資料項目：社會工作專職人員數</t>
    <phoneticPr fontId="3" type="noConversion"/>
  </si>
  <si>
    <t>＊統計項目定義：</t>
    <phoneticPr fontId="12" type="noConversion"/>
  </si>
  <si>
    <t>＊統計地區範圍及對象：凡直轄市、縣(市)轄內公、私部門執行社會工作師法第12條各項社會福利業務之社會工作專職現職人員，均為統計對象。</t>
    <phoneticPr fontId="3" type="noConversion"/>
  </si>
  <si>
    <t>(一)公部門：直轄市、縣(市)政府及附屬福利機關(構)、鄉(鎮、市、區)公所，以及轄內隸屬中央之社福單位(例如衛生福利部北區老人之家等)。</t>
    <phoneticPr fontId="12" type="noConversion"/>
  </si>
  <si>
    <t>(二)私部門：已立案之社會福利私立財團法人、社團法人、社會團體、基金會、公設民營機構(中心)、社工師事務所，以及私立兒童、少年、老人、身心障礙者、婦女等社會福利機構。</t>
    <phoneticPr fontId="12" type="noConversion"/>
  </si>
  <si>
    <t>(三)社會工作專職人員：
 1.依社會工作師法第12條執行下列業務之專職人員:
(1)行為、社會關係、婚姻、家庭、社會適應等問題之社會暨心理評估與處置。
(2)各相關社會福利法規所訂定之保護性服務。
(3)對個人、家庭、團體、社區之預防性及支持性服務。
(4)社會福利服務資源之發掘、整合、運用與轉介。
(5)社會福利機構、團體或於衛生、就業、教育、司法、國防等領域執行社會福利方案之設計、管理、研究發展、督導、評鑑與教育訓練等。
(6)人民社會福利權之倡導。
(7)其他經中央主管機關或會同目的事業主管機關認定之領域或業務。
2.職稱為社工員(師、督導)：執行社會工作師法第12條所列業務之社會工作師、社會工作督導員、社會工作員及家庭暴力及性侵害防治中心之組長及組員。
3.職稱非社工員(師、督導)：執行社會工作師法第12條所列業務，如職稱為社福員及從事社會工作直接服務之約聘組長、約聘專員、科(課)員等，但不包括從事社會行政工作人員、村（里）幹事、護理師、心理師、復健治療師、生活輔導員、保育員、照顧服務員、生活服務員及教保員等。</t>
    <phoneticPr fontId="12" type="noConversion"/>
  </si>
  <si>
    <t>＊統計分類：橫項依「機構名稱」分；縱項依「公部門」、「私部門」及「具原住民身分」分，「公部門」、「私部門」項下再依「職稱為社工員(師、督導)」、「職稱非社工員(師、督導)」分。。</t>
    <phoneticPr fontId="3" type="noConversion"/>
  </si>
  <si>
    <t>社會保障統計</t>
    <phoneticPr fontId="3" type="noConversion"/>
  </si>
  <si>
    <t>社會工作專職人員數</t>
    <phoneticPr fontId="3" type="noConversion"/>
  </si>
  <si>
    <t>報表、網際網路</t>
    <phoneticPr fontId="3" type="noConversion"/>
  </si>
  <si>
    <t>上次預告日期: 108年12月20日</t>
    <phoneticPr fontId="3" type="noConversion"/>
  </si>
  <si>
    <t>110年1月</t>
  </si>
  <si>
    <t>110年2月</t>
  </si>
  <si>
    <t>110年3月</t>
  </si>
  <si>
    <t>110年4月</t>
  </si>
  <si>
    <t>110年5月</t>
  </si>
  <si>
    <t>110年6月</t>
  </si>
  <si>
    <t>110年7月</t>
  </si>
  <si>
    <t>110年8月</t>
  </si>
  <si>
    <t>110年9月</t>
  </si>
  <si>
    <t>110年10月</t>
  </si>
  <si>
    <t>110年11月</t>
  </si>
  <si>
    <t>110年12月</t>
  </si>
  <si>
    <t>111年1月</t>
    <phoneticPr fontId="3" type="noConversion"/>
  </si>
  <si>
    <t>(109年12月)</t>
  </si>
  <si>
    <t>(109年12月)</t>
    <phoneticPr fontId="3" type="noConversion"/>
  </si>
  <si>
    <t>(110年1月)</t>
  </si>
  <si>
    <t>(110年2月)</t>
  </si>
  <si>
    <t>(110年3月)</t>
  </si>
  <si>
    <t>(110年4月)</t>
  </si>
  <si>
    <t>(110年5月)</t>
  </si>
  <si>
    <t>(110年6月)</t>
  </si>
  <si>
    <t>(110年7月)</t>
  </si>
  <si>
    <t>(110年8月)</t>
  </si>
  <si>
    <t>(110年9月)</t>
  </si>
  <si>
    <t>(110年10月)</t>
  </si>
  <si>
    <t>(110年11月)</t>
  </si>
  <si>
    <t>(110年12月)</t>
  </si>
  <si>
    <t>(109年)</t>
  </si>
  <si>
    <t>(109年第四季)</t>
  </si>
  <si>
    <t>(109年下半年度)</t>
  </si>
  <si>
    <t>(110年上半年度)</t>
  </si>
  <si>
    <t>(110年第一季)</t>
  </si>
  <si>
    <t>(110年第二季)</t>
  </si>
  <si>
    <t>(110年第三季)</t>
  </si>
  <si>
    <t>(一)資源垃圾：指依廢棄物清理法第五條第六項公告之一般廢棄物回收項目(廚餘除外)及第十五條第二項公告應回收之物品或其包裝、容器經食用或使用後產生之一般廢棄物,包括直轄市、縣(市)主管機關增訂並報請中央主管機關備查之其他一般廢棄物回收項目,然「機動車輛」「廚餘」回收量已另案統計不在本表範圍。</t>
    <phoneticPr fontId="12" type="noConversion"/>
  </si>
  <si>
    <t>(二) 回收單位：指清潔隊、社區、學校、機關團體四大類單位，其中機關團體包括一般私人企業、公務部門、風景遊樂區、慈善團體等(不含回收商)等，如由回收商取得回收資料，不可與清潔隊、社區、學校、機關團體提供之資料重複計算。另拾荒者若納入各執行機關輔導之義工時，清潔隊可製作表格供其填報，並審核其所提報資料無誤且不重複，可將其資料納入。</t>
    <phoneticPr fontId="12" type="noConversion"/>
  </si>
  <si>
    <t>(三)環保單位自行清運：為本公所(清潔隊)自行回收之資源垃圾。</t>
    <phoneticPr fontId="12" type="noConversion"/>
  </si>
  <si>
    <t>(四)環保單位委託清運：為本公所委託資源回收列冊個體業者或公民營廢棄物清除機構回收之資源垃圾。</t>
    <phoneticPr fontId="12" type="noConversion"/>
  </si>
  <si>
    <t>(五)公私處所自行或委託清運：為公私處所(社區、學校、機關團體)自行或委託公民營廢棄物清除機構回收之資源垃圾。</t>
    <phoneticPr fontId="12" type="noConversion"/>
  </si>
  <si>
    <t>(六)紙類：指紙及其製品(紙容器除外)，如電腦報表紙、報紙、宣傳單、牛皮紙袋、包裝紙、雜誌、書籍、影印紙、傳真紙等。</t>
    <phoneticPr fontId="12" type="noConversion"/>
  </si>
  <si>
    <t>(七)紙容器：指以紙為主要材質製成供裝填用之紙容器，包括裝填食品及物品之紙盒包、一次性使用之免洗餐具(如杯、碗、盤、托盤、碟、餐盒及餐盒內盛裝食物之內盤與上蓋)、氣密或液密包裝之紙容器及其他紙製平板容器。另以植物纖維為主要材質之容器亦歸此類。</t>
    <phoneticPr fontId="12" type="noConversion"/>
  </si>
  <si>
    <t>(八)鋁箔包：指以含紙、鋁箔及塑膠之複合材質製成供裝填用之鋁箔包容器。</t>
    <phoneticPr fontId="12" type="noConversion"/>
  </si>
  <si>
    <t>(九)鋁容器：指以鋁為主要材質製成供裝填用之鋁容器，如鋁罐。</t>
    <phoneticPr fontId="12" type="noConversion"/>
  </si>
  <si>
    <t>(十)鐵容器：指以鐵為主要材質製成供裝填用之鐵容器，如鐵罐。</t>
    <phoneticPr fontId="12" type="noConversion"/>
  </si>
  <si>
    <t>(十一)其他金屬製品：指公告應回收廢棄物鋁容器及鐵容器項目以外之其他金屬製品，如一般鐵、鋁、銅...等金屬製品。</t>
    <phoneticPr fontId="12" type="noConversion"/>
  </si>
  <si>
    <t>(十二)塑膠容器：指以ＰＥＴ(俗稱寶特瓶)、發泡ＰＳ(俗稱保麗龍)、未發泡ＰＳ、ＰＶＣ、ＰＥ、ＰＰ、ＰＣ、ＰＬＡ(俗稱生質塑膠)、美耐皿、壓克力等材質(即塑膠材質回收辨識碼1至7)製成供裝填用之塑膠容器，如牛奶瓶、養樂多瓶等飲料瓶、手搖飲料杯、家庭用食用品油瓶、清潔劑瓶(指液體清潔劑、洗髮精、潤髮乳、沐浴乳等)、一次性使用之免洗餐具(如杯、碗、盤、托盤、碟、餐盒及餐盒內盛裝食物之內盤與上蓋)與一般環境用藥等塑膠容器等。</t>
    <phoneticPr fontId="12" type="noConversion"/>
  </si>
  <si>
    <t>(十三)包裝用發泡塑膠：指以發泡聚苯乙烯（EPS）、發泡聚乙烯（EPE）、發泡聚丙烯（EPP）、發泡乙烯聚合物（EPO）等材質作為緩衝材、保溫絕熱材之包裝(即保麗龍)。</t>
    <phoneticPr fontId="12" type="noConversion"/>
  </si>
  <si>
    <t>(十四)其他塑膠製品：指公告應回收廢棄物塑膠容器項目及包裝用發泡塑膠以外之其他塑膠製品，如水管、水桶、保鮮盒、臉盆、雨衣雨鞋等，但不含塑膠袋。</t>
    <phoneticPr fontId="12" type="noConversion"/>
  </si>
  <si>
    <t>(十五)輪胎：指使用於機動車輛及腳踏車之橡膠材質外胎，但不包括實心胎。</t>
    <phoneticPr fontId="12" type="noConversion"/>
  </si>
  <si>
    <t>(十六)玻璃容器：指以玻璃材質製成供裝填用之容器，如玻璃瓶罐等。</t>
    <phoneticPr fontId="12" type="noConversion"/>
  </si>
  <si>
    <t>(十七)其他玻璃製品：指公告應回收廢棄物玻璃容器項目以外之其他玻璃製品，如玻璃杯、玻璃盤、玻璃碗、玻璃燭臺及碎玻璃等，但不含強化玻璃、隔熱玻璃及裝潢修繕產生的大型玻璃。</t>
    <phoneticPr fontId="12" type="noConversion"/>
  </si>
  <si>
    <t>(十八)照明光源：指公告應回收之白熾燈泡(燈帽直徑2.6公分以上)、含汞照明光源及發光二極體(即LED)照明光源。含汞照明光源包括直管日光燈、環管日光燈、安定器內藏式螢光燈泡、緊密型螢光燈管、高強度照明燈管、冷陰極燈、感應式螢光燈及其他含汞燈。發光二極體照明光源包括直管型、環管型、安定器內藏式型及緊密型。</t>
    <phoneticPr fontId="12" type="noConversion"/>
  </si>
  <si>
    <t>(十九)乾電池：指以化學能直接轉換成電能，組裝前單只重量小於一公斤，密閉式之小型電池，包括一次電池及二次電池，如圓筒、方筒、鈕釦型及組裝型之鹼性電池、鋰電池、鎳鎘電池、鎳氫電池及水銀電池等。</t>
    <phoneticPr fontId="12" type="noConversion"/>
  </si>
  <si>
    <t>(二十)鉛蓄電池：包括發動活塞引擎用及其他鉛酸蓄電池，如電瓶。</t>
    <phoneticPr fontId="12" type="noConversion"/>
  </si>
  <si>
    <t>(二十一)家電：指公告應回收之電子電器物品，包括電視機、電冰箱、洗衣機、冷暖氣機、電風扇等，及其他大小型家電，如電熱水瓶、電磁爐、電鍋、飲水機、微波爐、烤箱、咖啡機、吹風機、吸塵器、電暖器、錄放影機等。</t>
    <phoneticPr fontId="12" type="noConversion"/>
  </si>
  <si>
    <t>(二十二)資訊物品：指公告應回收之資訊物品，包括筆記型電腦、平板電腦及用於個人電腦之主機板、硬式磁碟機、電源器、機殼、顯示器、印表機、鍵盤等。</t>
    <phoneticPr fontId="12" type="noConversion"/>
  </si>
  <si>
    <t>(二十三)行動電話(含充電器)：指行動電話及其充電器(包括座充及旅充)。</t>
    <phoneticPr fontId="12" type="noConversion"/>
  </si>
  <si>
    <t>(二十四)農藥容器及特殊環境用藥容器：指以塑膠、玻璃、金屬、紙、鋁箔或其他經行政院環境保護署公告之單一或複合材質製成，用以直接裝填成品農藥或特殊環境用藥之容器。</t>
    <phoneticPr fontId="12" type="noConversion"/>
  </si>
  <si>
    <t>(二十五)食用油：指可供食用之動植物油脂。</t>
    <phoneticPr fontId="12" type="noConversion"/>
  </si>
  <si>
    <t>(二十六)其他：指無法直接歸類之回收項目，如巨大垃圾等，或直轄市、縣（市）主管機關增訂並報請中央主管機關備查之其他一般廢棄物回收項目，如潤滑油、塑膠袋等。</t>
    <phoneticPr fontId="12" type="noConversion"/>
  </si>
  <si>
    <t>(二十七)本表皆以公斤為單位，若無法得其實際重量，請至「生活廢棄物質管理資訊系統」主管機關頁面&gt;點選「常見問題區」中「資源回收項目重量折算標準」可供參考，網址：http://hwms.epa.gov.tw/。</t>
    <phoneticPr fontId="12" type="noConversion"/>
  </si>
  <si>
    <t>＊預告發布日期（含預告方式及週期）：期間終了後20日內以公務統計報表發布，公布日期上載於台東市公所網站之「資訊公開\統計年報\預告統計資料發布時間表」。</t>
    <phoneticPr fontId="3" type="noConversion"/>
  </si>
  <si>
    <t>＊電子媒體：
（◎）線上書刊及資料庫，網址：
臺東市公所全球資訊網（http://www.taitungcity.gov.tw/index.php?p=1）「資訊公開\統計年報\110年臺東縣臺東市公所預告統計資料發布時間表」</t>
    <phoneticPr fontId="12" type="noConversion"/>
  </si>
  <si>
    <t>「臺東縣臺東市公所公庫收支月報」統計資料背景說明</t>
    <phoneticPr fontId="3" type="noConversion"/>
  </si>
  <si>
    <t>(一) 一般垃圾：指由家戶、公共場所及其他產生源所產生巨大垃圾、資源垃圾、有害垃圾及廚餘以外之常態性一般廢棄物。家戶係指民眾居住處，其垃圾由垃圾車沿街清運收受者。公共場所如社區、公園、街道、河堤、人行道、水溝及髒亂點等。其他產生源如學校、公務機關、風景遊樂區、慈善團體、辦公大樓、夜市、市場、非公告事業之營業場所及事業員工生活產生者等。</t>
  </si>
  <si>
    <t>(二) 廚餘：指由家戶、公共場所、其他產生源所拋棄之生、熟食物及其殘渣或經主管機關公告之有機性一般廢棄物。</t>
  </si>
  <si>
    <t>(三) 環保單位自行清運：為縣(市)環境保護局及各鄉鎮市區公所自行清運之垃圾量。　　　　　</t>
  </si>
  <si>
    <t>(四) 環保單位委託清運：為縣(市)環境保護局及各鄉鎮市區公所委託公民營廢棄物清除機構清運之垃圾量。　　　　　</t>
  </si>
  <si>
    <t>(五) 公私處所自行或委託清運：為公私處所自行或委託公民營廢棄物清除機構清運至處理場(廠)之垃圾量。公私處所如社區、學校、機關團體、一般住宅大樓、辦公大樓及其他非公告事業之營業場所等。</t>
  </si>
  <si>
    <t>(六) 焚化:指利用焚化爐高溫燃燒，將垃圾轉變為安定之氣體或物質之處理方法，又分為焚化本月產生之一般垃圾及焚化過去暫存之一般垃圾。</t>
  </si>
  <si>
    <t>(七) 衛生掩埋：指將垃圾掩埋於以不透水材質或低滲水性土壤所構築，並設有滲出水、廢氣收集及處理設施及地下水監測裝置掩埋場</t>
  </si>
  <si>
    <t>之處理方法，又分為掩埋本月產生之一般垃圾及掩埋過去暫存之一般垃圾。</t>
  </si>
  <si>
    <t>(八) 回收再利用：指將廚餘資源化變為產品或再生物料之後續使用行為。凡經由清潔隊或公民營機構收集之廚餘，以下列方法處理再利用者均應計入，包括：</t>
  </si>
  <si>
    <t>1.堆肥：指將廚餘回收後經生物醱酵作用轉化成安定之腐植質或土壤改良劑之處理方法。</t>
  </si>
  <si>
    <t>2.養豬：指將廚餘回收後送至養豬場或標售，經高溫蒸煮後作為養豬飼料之處理方法。</t>
  </si>
  <si>
    <t>3.其他廚餘再利用：非採上述二種方法處理之廚餘回收再利用數量，例如：製成家禽飼料、厭氧發酵等。</t>
  </si>
  <si>
    <r>
      <t xml:space="preserve">(九) </t>
    </r>
    <r>
      <rPr>
        <sz val="14"/>
        <color theme="1"/>
        <rFont val="標楷體"/>
        <family val="4"/>
        <charset val="136"/>
      </rPr>
      <t>本月新增暫存量：指本月新增暫時堆置或貯存之一般垃圾量。</t>
    </r>
    <phoneticPr fontId="12" type="noConversion"/>
  </si>
  <si>
    <t>＊統計指標編製方法與資料來源說明：依據本所及本縣環保局提報之一般垃圾及廚餘清理資料彙總編製。</t>
    <phoneticPr fontId="3" type="noConversion"/>
  </si>
  <si>
    <t>＊電子媒體：
（◎）線上書刊及資料庫，網址：
臺東市公所全球資訊網（http://www.taitungcity.gov.tw/index.php?p=1）「資訊公開\統計年報\110年臺東縣臺東市公所預告統計資料發布時間表」</t>
    <phoneticPr fontId="12" type="noConversion"/>
  </si>
  <si>
    <t>＊電子媒體：
（◎）線上書刊及資料庫，網址：
臺東市公所全球資訊網（http://www.taitungcity.gov.tw/index.php?p=1）「資訊公開\統計年報\110年臺東縣臺東市公所預告統計資料發布時間表」</t>
    <phoneticPr fontId="12" type="noConversion"/>
  </si>
  <si>
    <t>＊電子媒體：
（◎）線上書刊及資料庫，網址：
臺東市公所全球資訊網（http://www.taitungcity.gov.tw/index.php?p=1）「資訊公開\統計年報\110年臺東縣臺東市公所預告統計資料發布時間表」</t>
    <phoneticPr fontId="12" type="noConversion"/>
  </si>
  <si>
    <t>＊電子媒體：
（◎）線上書刊及資料庫，網址：
臺東市公所全球資訊網（http://www.taitungcity.gov.tw/index.php?p=1）「資訊公開\統計年報\110年臺東縣臺東市公所預告統計資料發布時間表」</t>
    <phoneticPr fontId="12" type="noConversion"/>
  </si>
  <si>
    <t>＊電子媒體：
（◎）線上書刊及資料庫，網址：
臺東市公所全球資訊網（http://www.taitungcity.gov.tw/index.php?p=1）「資訊公開\統計年報\110年臺東縣臺東市公所預告統計資料發布時間表」</t>
    <phoneticPr fontId="12" type="noConversion"/>
  </si>
  <si>
    <t>＊電子媒體：
（◎）線上書刊及資料庫，網址：
臺東市公所全球資訊網（http://www.taitungcity.gov.tw/index.php?p=1）「資訊公開\統計年報\110年臺東縣臺東市公所預告統計資料發布時間表」</t>
    <phoneticPr fontId="12" type="noConversion"/>
  </si>
  <si>
    <t>＊預告發布日期（含預告方式及週期）：年度終了後2個月內以公務統計報表發布，公布日期上載於台東市公所網站之「資訊公開\統計年報\預告統計資料發布時間表」</t>
    <phoneticPr fontId="3" type="noConversion"/>
  </si>
  <si>
    <t>＊預告發布日期（含預告方式及週期）：期間終了後一個月內以公務統計報表發布，公布日期上載於台東市公所網站之「資訊公開\統計年報\預告統計資料發布時間表」。</t>
    <phoneticPr fontId="3" type="noConversion"/>
  </si>
  <si>
    <t>本次預告日期: 109年12月20日</t>
    <phoneticPr fontId="3" type="noConversion"/>
  </si>
  <si>
    <t>110年度預告統計資料發布時間表</t>
    <phoneticPr fontId="3" type="noConversion"/>
  </si>
  <si>
    <t>科目及代號</t>
  </si>
  <si>
    <t>合    計</t>
  </si>
  <si>
    <t>本   年   度   收   入</t>
  </si>
  <si>
    <t>以   前   年   度   收   入</t>
  </si>
  <si>
    <t>款</t>
  </si>
  <si>
    <t>項</t>
  </si>
  <si>
    <t>目</t>
  </si>
  <si>
    <t>名      稱</t>
  </si>
  <si>
    <t>本   月</t>
  </si>
  <si>
    <t>累  計</t>
  </si>
  <si>
    <t/>
  </si>
  <si>
    <t>經　　資　　門　(合計)</t>
  </si>
  <si>
    <t>經　　常　　門　(小計)</t>
  </si>
  <si>
    <t>01</t>
  </si>
  <si>
    <t>稅課收入</t>
  </si>
  <si>
    <t>02</t>
  </si>
  <si>
    <t>　遺產及贈與稅</t>
  </si>
  <si>
    <t>　　遺產稅</t>
  </si>
  <si>
    <t>　　贈與稅</t>
  </si>
  <si>
    <t>13</t>
  </si>
  <si>
    <t>　土地稅</t>
  </si>
  <si>
    <t>　　地價稅</t>
  </si>
  <si>
    <t>14</t>
  </si>
  <si>
    <t>　房屋稅</t>
  </si>
  <si>
    <t>　　房屋稅</t>
  </si>
  <si>
    <t>15</t>
  </si>
  <si>
    <t>　契稅</t>
  </si>
  <si>
    <t>　　契稅</t>
  </si>
  <si>
    <t>16</t>
  </si>
  <si>
    <t>　娛樂稅</t>
  </si>
  <si>
    <t>　　娛樂稅</t>
  </si>
  <si>
    <t>17</t>
  </si>
  <si>
    <t>　統籌分配稅</t>
  </si>
  <si>
    <t>　　普通統籌</t>
  </si>
  <si>
    <t>04</t>
  </si>
  <si>
    <t>罰款及賠償收入</t>
  </si>
  <si>
    <t>　罰金罰鍰及怠金</t>
  </si>
  <si>
    <t>　　罰金罰鍰</t>
  </si>
  <si>
    <t>　沒入及沒收財物</t>
  </si>
  <si>
    <t>　　沒入金</t>
  </si>
  <si>
    <t>03</t>
  </si>
  <si>
    <t>　賠償收入</t>
  </si>
  <si>
    <t>　　一般賠償收入</t>
  </si>
  <si>
    <t>05</t>
  </si>
  <si>
    <t>規費收入</t>
  </si>
  <si>
    <t>　行政規費收入</t>
  </si>
  <si>
    <t>　　證照費</t>
  </si>
  <si>
    <t>　使用規費收入</t>
  </si>
  <si>
    <t>　　資料使用費</t>
  </si>
  <si>
    <t>06</t>
  </si>
  <si>
    <t>　　場地設施使用費</t>
  </si>
  <si>
    <t>08</t>
  </si>
  <si>
    <t>　　道路使用費</t>
  </si>
  <si>
    <t>07</t>
  </si>
  <si>
    <t>財產收入</t>
  </si>
  <si>
    <t>　財產孳息</t>
  </si>
  <si>
    <t>　　利息收入</t>
  </si>
  <si>
    <t>　　租金收入</t>
  </si>
  <si>
    <t>　廢舊物資售價</t>
  </si>
  <si>
    <t>　　廢舊物資售價</t>
  </si>
  <si>
    <t>營業盈餘及事業收入</t>
  </si>
  <si>
    <t>　營業基金盈餘繳庫</t>
  </si>
  <si>
    <t>　　股息紅利繳庫</t>
  </si>
  <si>
    <t>09</t>
  </si>
  <si>
    <t>補助及協助收入</t>
  </si>
  <si>
    <t>　上級政府補助收入</t>
  </si>
  <si>
    <t>　　一般性補助收入</t>
  </si>
  <si>
    <t>　　計畫型補助收入</t>
  </si>
  <si>
    <t>12</t>
  </si>
  <si>
    <t>其他收入</t>
  </si>
  <si>
    <t>　學雜費收入</t>
  </si>
  <si>
    <t>　　學雜費收入</t>
  </si>
  <si>
    <t>　雜項收入</t>
  </si>
  <si>
    <t>　　收回以前年度歲出</t>
  </si>
  <si>
    <t>　　廢棄物清理費</t>
  </si>
  <si>
    <t>10</t>
  </si>
  <si>
    <t>　　其他雜項收入</t>
  </si>
  <si>
    <t>資　　本　　門　(小計)</t>
  </si>
  <si>
    <t>　財產售價</t>
  </si>
  <si>
    <t>　　土地售價</t>
  </si>
  <si>
    <t>預算外庫款收入</t>
  </si>
  <si>
    <t>　　暫收款</t>
  </si>
  <si>
    <t>收　入　總　計</t>
  </si>
  <si>
    <t>本   年   度   支   出</t>
  </si>
  <si>
    <t>以   前   年   度   支   出</t>
  </si>
  <si>
    <t>一般政務支出</t>
  </si>
  <si>
    <t>32</t>
  </si>
  <si>
    <t>　行政支出</t>
  </si>
  <si>
    <t>　　一般行政</t>
  </si>
  <si>
    <t>　　主計業務</t>
  </si>
  <si>
    <t>　　人事業務</t>
  </si>
  <si>
    <t>　　政風業務</t>
  </si>
  <si>
    <t>　　施政計畫綜合業務</t>
  </si>
  <si>
    <t>33</t>
  </si>
  <si>
    <t>　立法支出</t>
  </si>
  <si>
    <t>　　議事業務</t>
  </si>
  <si>
    <t>37</t>
  </si>
  <si>
    <t>　民政支出</t>
  </si>
  <si>
    <t>　　民政業務</t>
  </si>
  <si>
    <t>　　役政業務</t>
  </si>
  <si>
    <t>　　地政業務</t>
  </si>
  <si>
    <t>　　原住民族業務</t>
  </si>
  <si>
    <t>　　殯葬業務</t>
  </si>
  <si>
    <t>40</t>
  </si>
  <si>
    <t>　財務支出</t>
  </si>
  <si>
    <t>　　財政及公產業務</t>
  </si>
  <si>
    <t>教育科學文化支出</t>
  </si>
  <si>
    <t>51</t>
  </si>
  <si>
    <t>　教育支出</t>
  </si>
  <si>
    <t>　　教育管理與輔導</t>
  </si>
  <si>
    <t>　　幼兒管理</t>
  </si>
  <si>
    <t>53</t>
  </si>
  <si>
    <t>　文化支出</t>
  </si>
  <si>
    <t>　　文教活動</t>
  </si>
  <si>
    <t>經濟發展支出</t>
  </si>
  <si>
    <t>56</t>
  </si>
  <si>
    <t>　農業支出</t>
  </si>
  <si>
    <t>　　農業管理與業務</t>
  </si>
  <si>
    <t>　　水利行政</t>
  </si>
  <si>
    <t>57</t>
  </si>
  <si>
    <t>　工業支出</t>
  </si>
  <si>
    <t>　　都市計畫</t>
  </si>
  <si>
    <t>58</t>
  </si>
  <si>
    <t>　交通支出</t>
  </si>
  <si>
    <t>　　交通管理業務</t>
  </si>
  <si>
    <t>59</t>
  </si>
  <si>
    <t>　其他經濟服務支出</t>
  </si>
  <si>
    <t>　　工商管理</t>
  </si>
  <si>
    <t>　　公園與路燈管理</t>
  </si>
  <si>
    <t>　　市場管理</t>
  </si>
  <si>
    <t>社會福利支出</t>
  </si>
  <si>
    <t>62</t>
  </si>
  <si>
    <t>　社會救助支出</t>
  </si>
  <si>
    <t>　　社會救濟</t>
  </si>
  <si>
    <t>63</t>
  </si>
  <si>
    <t>　福利服務支出</t>
  </si>
  <si>
    <t>　　社政業務</t>
  </si>
  <si>
    <t>社區發展及環境保護支出</t>
  </si>
  <si>
    <t>71</t>
  </si>
  <si>
    <t>　環境保護支出</t>
  </si>
  <si>
    <t>　　公共衛生</t>
  </si>
  <si>
    <t>　　環保業務</t>
  </si>
  <si>
    <t>72</t>
  </si>
  <si>
    <t>　社區發展支出</t>
  </si>
  <si>
    <t>　　社區發展</t>
  </si>
  <si>
    <t>退休撫卹支出</t>
  </si>
  <si>
    <t>76</t>
  </si>
  <si>
    <t>　退休撫卹給付支出</t>
  </si>
  <si>
    <t>　　公務人員退休給付</t>
  </si>
  <si>
    <t>　　公務人員撫卹給付</t>
  </si>
  <si>
    <t>補助及其他支出</t>
  </si>
  <si>
    <t>89</t>
  </si>
  <si>
    <t>　其他支出</t>
  </si>
  <si>
    <t>　　賠償準備金</t>
  </si>
  <si>
    <t>　　公務人員各項補助</t>
  </si>
  <si>
    <t>90</t>
  </si>
  <si>
    <t>　　一般建築及設備</t>
  </si>
  <si>
    <t>　　水利工程</t>
  </si>
  <si>
    <t>　　道路橋樑工程</t>
  </si>
  <si>
    <t>　　下水道工程</t>
  </si>
  <si>
    <t>預算外庫款支出</t>
  </si>
  <si>
    <t>　　墊付款</t>
  </si>
  <si>
    <t>　　暫付款</t>
  </si>
  <si>
    <t>退還以前年度</t>
    <phoneticPr fontId="3" type="noConversion"/>
  </si>
  <si>
    <t>支　出　總　計</t>
  </si>
  <si>
    <t>上　月　結　存</t>
  </si>
  <si>
    <t>本　月　結　存</t>
  </si>
  <si>
    <t>未　兌　付　支　票　款</t>
  </si>
  <si>
    <t>本　月　公　庫　實　際　結　存　數</t>
  </si>
  <si>
    <t>製表　　　　　　　　　核對　　　　　　　　　主辦出納人員　　　　　　　　　主辦會計人員　　　　　　　　　鄉(鎮,市)長　　　　　　　　　
資料來源：根據本鄉(鎮、市)公庫收入及支出資料編製。　　　　　　　　　　　　　　　　　　　　　　　中華民國  110 年  01  月  20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</si>
  <si>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　　退還以前年度歲入款</t>
  </si>
  <si>
    <t>製表　　　　　　　　　核對　　　　　　　　　主辦出納人員　　　　　　　　　主辦會計人員　　　　　　　　　鄉(鎮,市)長　　　　　　　　　
資料來源：根據本鄉(鎮、市)公庫收入及支出資料編製。　　　　　　　　　　　　　　　　　　　　　　　中華民國  110 年  02  月  06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</si>
  <si>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110/3/10詢問承辦人表示本表為上級單位來文調查才報送，本年度尚未來文，故未填報此表。</t>
    <phoneticPr fontId="3" type="noConversion"/>
  </si>
  <si>
    <t>　　權利金</t>
  </si>
  <si>
    <t>製表　　　　　　　　　核對　　　　　　　　　主辦出納人員　　　　　　　　　主辦會計人員　　　　　　　　　鄉(鎮,市)長　　　　　　　　　
資料來源：根據本鄉(鎮、市)公庫收入及支出資料編製。　　　　　　　　　　　　　　　　　　　　　　　中華民國  110 年  04  月  07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</si>
  <si>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(110年2月)</t>
    <phoneticPr fontId="3" type="noConversion"/>
  </si>
  <si>
    <t>付0928908821-2月電話費(中華電信股份有限公司臺灣南區電信分公司臺東營運處)</t>
    <phoneticPr fontId="20" type="noConversion"/>
  </si>
  <si>
    <t>製表　　　　　　　　　核對　　　　　　　　　主辦出納人員　　　　　　　　　主辦會計人員　　　　　　　　　鄉(鎮,市)長　　　　　　　　　
資料來源：根據本鄉(鎮、市)公庫收入及支出資料編製。　　　　　　　　　　　　　　　　　　　　　　　中華民國  110 年  04  月  09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</si>
  <si>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110 年  05  月  18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</si>
  <si>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110 年  06  月  09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</si>
  <si>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　　公務人員因公傷亡慰問金</t>
  </si>
  <si>
    <t>　　災害準備金</t>
  </si>
  <si>
    <t>製表　　　　　　　　　核對　　　　　　　　　主辦出納人員　　　　　　　　　主辦會計人員　　　　　　　　　鄉(鎮,市)長　　　　　　　　　
資料來源：根據本鄉(鎮、市)公庫收入及支出資料編製。　　　　　　　　　　　　　　　　　　　　　　　中華民國  110 年  07  月  05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</si>
  <si>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(110年6月)</t>
    <phoneticPr fontId="3" type="noConversion"/>
  </si>
  <si>
    <t>　地方政府協助收入</t>
  </si>
  <si>
    <t>　　地方政府協助收入</t>
  </si>
  <si>
    <t>製表　　　　　　　　　核對　　　　　　　　　主辦出納人員　　　　　　　　　主辦會計人員　　　　　　　　　鄉(鎮,市)長　　　　　　　　　
資料來源：根據本鄉(鎮、市)公庫收入及支出資料編製。　　　　　　　　　　　　　　　　　　　　　　　中華民國  110 年  08  月  06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phoneticPr fontId="3" type="noConversion"/>
  </si>
  <si>
    <t>110/8/10詢問承辦人表示本表為上級單位來文調查才報送，本年度尚未來文，故未填報此表。</t>
    <phoneticPr fontId="3" type="noConversion"/>
  </si>
  <si>
    <t>　　怠金</t>
  </si>
  <si>
    <t>融資性庫款收入</t>
  </si>
  <si>
    <t>製表　　　　　　　　　核對　　　　　　　　　主辦出納人員　　　　　　　　　主辦會計人員　　　　　　　　　鄉(鎮,市)長　　　　　　　　　
資料來源：根據本鄉(鎮、市)公庫收入及支出資料編製。　　　　　　　　　　　　　　　　　　　　　　　中華民國  110 年  09  月  06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</si>
  <si>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110 年  10  月  08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</si>
  <si>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110 年  11  月  04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</si>
  <si>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110 年  12  月  16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</si>
  <si>
    <t>製表　　　　　　　　　核對　　　　　　　　　主辦出納人員　　　　　　　　　主辦會計人員　　　　　　　　　鄉(鎮,市)長　　　　　　　　　
資料來源：根據本鄉(鎮、市)公庫收入及支出資料編製。　　　　　　　　　　　　　　　　　　　　　　　中華民國  111 年  01  月  20  日   編製
填表說明：1.本表編製3份，1份送本縣財政單位，1份送本鄉(鎮、市)主計室，1份自存。
　　　　　2.本表科目別請列細項，並參考相關法規及財政部「公庫收支網際網路報送相關科目」填列。
備　　註：因四捨五入關係，各表細項加總或與總數未盡相同。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</si>
</sst>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m&quot;月&quot;d&quot;日&quot;"/>
    <numFmt numFmtId="177" formatCode="m&quot;月&quot;d&quot;日&quot;;@"/>
  </numFmts>
  <fonts count="28" x14ac:knownFonts="1">
    <font>
      <sz val="12"/>
      <color theme="1"/>
      <name val="新細明體"/>
      <family val="1"/>
      <charset val="136"/>
      <scheme val="minor"/>
    </font>
    <font>
      <sz val="12"/>
      <color indexed="8"/>
      <name val="標楷體"/>
      <family val="4"/>
      <charset val="136"/>
    </font>
    <font>
      <sz val="14"/>
      <color indexed="8"/>
      <name val="標楷體"/>
      <family val="4"/>
      <charset val="136"/>
    </font>
    <font>
      <sz val="9"/>
      <name val="新細明體"/>
      <family val="1"/>
      <charset val="136"/>
    </font>
    <font>
      <b/>
      <sz val="14"/>
      <color indexed="8"/>
      <name val="標楷體"/>
      <family val="4"/>
      <charset val="136"/>
    </font>
    <font>
      <sz val="7"/>
      <color indexed="8"/>
      <name val="Times New Roman"/>
      <family val="1"/>
    </font>
    <font>
      <sz val="12"/>
      <color indexed="8"/>
      <name val="新細明體"/>
      <family val="1"/>
      <charset val="136"/>
    </font>
    <font>
      <sz val="14"/>
      <color indexed="8"/>
      <name val="標楷體"/>
      <family val="4"/>
      <charset val="136"/>
    </font>
    <font>
      <sz val="13.5"/>
      <color indexed="8"/>
      <name val="標楷體"/>
      <family val="4"/>
      <charset val="136"/>
    </font>
    <font>
      <b/>
      <sz val="16"/>
      <color indexed="8"/>
      <name val="標楷體"/>
      <family val="4"/>
      <charset val="136"/>
    </font>
    <font>
      <sz val="11"/>
      <color indexed="8"/>
      <name val="標楷體"/>
      <family val="4"/>
      <charset val="136"/>
    </font>
    <font>
      <u/>
      <sz val="10.55"/>
      <color theme="10"/>
      <name val="新細明體"/>
      <family val="1"/>
      <charset val="136"/>
    </font>
    <font>
      <sz val="9"/>
      <name val="新細明體"/>
      <family val="1"/>
      <charset val="136"/>
      <scheme val="minor"/>
    </font>
    <font>
      <sz val="12"/>
      <color theme="1"/>
      <name val="新細明體"/>
      <family val="2"/>
      <charset val="136"/>
    </font>
    <font>
      <sz val="12"/>
      <name val="新細明體"/>
      <family val="1"/>
      <charset val="136"/>
    </font>
    <font>
      <sz val="12"/>
      <color theme="1"/>
      <name val="標楷體"/>
      <family val="4"/>
      <charset val="136"/>
    </font>
    <font>
      <sz val="12"/>
      <color theme="1"/>
      <name val="Times New Roman"/>
      <family val="1"/>
    </font>
    <font>
      <sz val="11"/>
      <color theme="1"/>
      <name val="標楷體"/>
      <family val="4"/>
      <charset val="136"/>
    </font>
    <font>
      <b/>
      <sz val="11"/>
      <color indexed="8"/>
      <name val="標楷體"/>
      <family val="4"/>
      <charset val="136"/>
    </font>
    <font>
      <u/>
      <sz val="11"/>
      <color theme="10"/>
      <name val="標楷體"/>
      <family val="4"/>
      <charset val="136"/>
    </font>
    <font>
      <u/>
      <sz val="12"/>
      <color theme="10"/>
      <name val="標楷體"/>
      <family val="4"/>
      <charset val="136"/>
    </font>
    <font>
      <u/>
      <sz val="10"/>
      <name val="新細明體"/>
      <family val="1"/>
      <charset val="136"/>
    </font>
    <font>
      <b/>
      <sz val="14"/>
      <name val="標楷體"/>
      <family val="4"/>
      <charset val="136"/>
    </font>
    <font>
      <sz val="14"/>
      <color theme="1"/>
      <name val="標楷體"/>
      <family val="4"/>
      <charset val="136"/>
    </font>
    <font>
      <sz val="9"/>
      <name val="標楷體"/>
      <family val="4"/>
      <charset val="136"/>
    </font>
    <font>
      <sz val="11"/>
      <name val="標楷體"/>
      <family val="4"/>
      <charset val="136"/>
    </font>
    <font>
      <sz val="10"/>
      <color indexed="8"/>
      <name val="標楷體"/>
      <family val="4"/>
      <charset val="136"/>
    </font>
    <font>
      <u/>
      <sz val="10.55"/>
      <name val="新細明體"/>
      <family val="1"/>
      <charset val="136"/>
    </font>
  </fonts>
  <fills count="12">
    <fill>
      <patternFill patternType="none"/>
    </fill>
    <fill>
      <patternFill patternType="gray125"/>
    </fill>
    <fill>
      <patternFill patternType="solid">
        <fgColor indexed="13"/>
        <bgColor indexed="64"/>
      </patternFill>
    </fill>
    <fill>
      <patternFill patternType="solid">
        <fgColor indexed="27"/>
        <bgColor indexed="64"/>
      </patternFill>
    </fill>
    <fill>
      <patternFill patternType="solid">
        <fgColor indexed="9"/>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79998168889431442"/>
        <bgColor indexed="64"/>
      </patternFill>
    </fill>
  </fills>
  <borders count="1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alignment vertical="center"/>
    </xf>
    <xf numFmtId="0" fontId="6" fillId="0" borderId="0">
      <alignment vertical="center"/>
    </xf>
    <xf numFmtId="0" fontId="11" fillId="0" borderId="0" applyNumberFormat="0" applyFill="0" applyBorder="0" applyAlignment="0" applyProtection="0">
      <alignment vertical="top"/>
      <protection locked="0"/>
    </xf>
    <xf numFmtId="0" fontId="13" fillId="0" borderId="0">
      <alignment vertical="center"/>
    </xf>
    <xf numFmtId="0" fontId="14" fillId="0" borderId="0"/>
    <xf numFmtId="0" fontId="14" fillId="0" borderId="0">
      <alignment vertical="center"/>
    </xf>
  </cellStyleXfs>
  <cellXfs count="158">
    <xf numFmtId="0" fontId="0" fillId="0" borderId="0" xfId="0">
      <alignment vertical="center"/>
    </xf>
    <xf numFmtId="0" fontId="11" fillId="0" borderId="0" xfId="2" applyAlignment="1" applyProtection="1">
      <alignment vertical="center"/>
    </xf>
    <xf numFmtId="0" fontId="7" fillId="3" borderId="2" xfId="0" applyFont="1" applyFill="1" applyBorder="1">
      <alignment vertical="center"/>
    </xf>
    <xf numFmtId="0" fontId="7" fillId="3" borderId="2" xfId="0" applyFont="1" applyFill="1" applyBorder="1" applyAlignment="1">
      <alignment horizontal="justify" vertical="center"/>
    </xf>
    <xf numFmtId="0" fontId="7" fillId="3" borderId="2" xfId="0" applyFont="1" applyFill="1" applyBorder="1" applyAlignment="1">
      <alignment horizontal="left" vertical="center" indent="2"/>
    </xf>
    <xf numFmtId="0" fontId="7" fillId="3" borderId="2" xfId="0" applyFont="1" applyFill="1" applyBorder="1" applyAlignment="1">
      <alignment horizontal="left" vertical="center" wrapText="1" indent="2"/>
    </xf>
    <xf numFmtId="0" fontId="7" fillId="3" borderId="2" xfId="0" applyFont="1" applyFill="1" applyBorder="1" applyAlignment="1">
      <alignment horizontal="left" vertical="center" wrapText="1"/>
    </xf>
    <xf numFmtId="0" fontId="7" fillId="3" borderId="3" xfId="0" applyFont="1" applyFill="1" applyBorder="1" applyAlignment="1">
      <alignment horizontal="justify" vertical="center"/>
    </xf>
    <xf numFmtId="0" fontId="8" fillId="3" borderId="2" xfId="0" applyFont="1" applyFill="1" applyBorder="1" applyAlignment="1">
      <alignment horizontal="left" vertical="center" indent="2"/>
    </xf>
    <xf numFmtId="0" fontId="2" fillId="3" borderId="2" xfId="0" applyFont="1" applyFill="1" applyBorder="1" applyAlignment="1">
      <alignment horizontal="left" vertical="center" indent="2"/>
    </xf>
    <xf numFmtId="0" fontId="2" fillId="3" borderId="2" xfId="0" applyFont="1" applyFill="1" applyBorder="1" applyAlignment="1">
      <alignment horizontal="left" vertical="center" wrapText="1" indent="2"/>
    </xf>
    <xf numFmtId="0" fontId="0" fillId="0" borderId="0" xfId="0" applyAlignment="1">
      <alignment vertical="center" wrapText="1"/>
    </xf>
    <xf numFmtId="0" fontId="4" fillId="2" borderId="1" xfId="0" applyFont="1" applyFill="1" applyBorder="1" applyAlignment="1">
      <alignment horizontal="center" vertical="center"/>
    </xf>
    <xf numFmtId="0" fontId="2" fillId="3" borderId="2" xfId="0" applyFont="1" applyFill="1" applyBorder="1">
      <alignment vertical="center"/>
    </xf>
    <xf numFmtId="0" fontId="2" fillId="3" borderId="2" xfId="0" applyFont="1" applyFill="1" applyBorder="1" applyAlignment="1">
      <alignment horizontal="justify"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justify" vertical="center"/>
    </xf>
    <xf numFmtId="0" fontId="0" fillId="0" borderId="0" xfId="0" applyAlignment="1">
      <alignment vertical="center" wrapText="1"/>
    </xf>
    <xf numFmtId="0" fontId="8" fillId="3" borderId="2" xfId="0" applyFont="1" applyFill="1" applyBorder="1" applyAlignment="1">
      <alignment horizontal="left" vertical="center" wrapText="1" indent="2"/>
    </xf>
    <xf numFmtId="0" fontId="1" fillId="3" borderId="2" xfId="0" applyFont="1" applyFill="1" applyBorder="1" applyAlignment="1">
      <alignment horizontal="left" vertical="center" indent="2"/>
    </xf>
    <xf numFmtId="0" fontId="1" fillId="0" borderId="4" xfId="1" applyFont="1" applyFill="1" applyBorder="1" applyAlignment="1">
      <alignment horizontal="center" vertical="center" wrapText="1"/>
    </xf>
    <xf numFmtId="0" fontId="9" fillId="0" borderId="0" xfId="0" applyFont="1" applyFill="1" applyAlignment="1">
      <alignment vertical="center" wrapText="1"/>
    </xf>
    <xf numFmtId="0" fontId="15" fillId="0" borderId="0" xfId="0" applyFont="1" applyAlignment="1">
      <alignment vertical="center" wrapText="1"/>
    </xf>
    <xf numFmtId="0" fontId="2" fillId="0" borderId="0" xfId="0" applyFont="1" applyFill="1" applyAlignment="1">
      <alignment vertical="center" wrapText="1"/>
    </xf>
    <xf numFmtId="0" fontId="15" fillId="0" borderId="0" xfId="0" applyFont="1" applyFill="1" applyAlignment="1">
      <alignment vertical="center" wrapText="1"/>
    </xf>
    <xf numFmtId="0" fontId="10" fillId="0" borderId="8" xfId="0" applyFont="1" applyFill="1" applyBorder="1" applyAlignment="1">
      <alignment vertical="center" wrapText="1"/>
    </xf>
    <xf numFmtId="0" fontId="10" fillId="0" borderId="0" xfId="0" applyFont="1" applyAlignment="1">
      <alignment vertical="center" wrapText="1"/>
    </xf>
    <xf numFmtId="0" fontId="17" fillId="0" borderId="12" xfId="0" applyFont="1" applyFill="1" applyBorder="1" applyAlignment="1">
      <alignment vertical="center" wrapText="1"/>
    </xf>
    <xf numFmtId="0" fontId="17" fillId="0" borderId="14" xfId="0" applyFont="1" applyFill="1" applyBorder="1" applyAlignment="1">
      <alignment vertical="center" wrapText="1"/>
    </xf>
    <xf numFmtId="0" fontId="17" fillId="0" borderId="0" xfId="0" applyFont="1" applyFill="1" applyBorder="1" applyAlignment="1">
      <alignment vertical="center" wrapText="1"/>
    </xf>
    <xf numFmtId="0" fontId="17" fillId="0" borderId="18" xfId="0" applyFont="1" applyFill="1" applyBorder="1" applyAlignment="1">
      <alignment vertical="center" wrapText="1"/>
    </xf>
    <xf numFmtId="0" fontId="10" fillId="0" borderId="0" xfId="0" applyFont="1" applyFill="1" applyBorder="1" applyAlignment="1">
      <alignment vertical="top" wrapText="1"/>
    </xf>
    <xf numFmtId="0" fontId="17" fillId="0" borderId="11" xfId="0" applyFont="1" applyFill="1" applyBorder="1">
      <alignment vertical="center"/>
    </xf>
    <xf numFmtId="0" fontId="17" fillId="0" borderId="11" xfId="0" applyFont="1" applyFill="1" applyBorder="1" applyAlignment="1">
      <alignment vertical="center" wrapText="1"/>
    </xf>
    <xf numFmtId="0" fontId="10" fillId="0" borderId="11" xfId="0" applyFont="1" applyFill="1" applyBorder="1" applyAlignment="1">
      <alignment vertical="top" wrapText="1"/>
    </xf>
    <xf numFmtId="0" fontId="17" fillId="0" borderId="9" xfId="0" applyFont="1" applyFill="1" applyBorder="1" applyAlignment="1">
      <alignment vertical="center" wrapText="1"/>
    </xf>
    <xf numFmtId="0" fontId="17" fillId="0" borderId="10" xfId="0" applyFont="1" applyFill="1" applyBorder="1" applyAlignment="1">
      <alignment vertical="center" wrapText="1"/>
    </xf>
    <xf numFmtId="0" fontId="17" fillId="4" borderId="4" xfId="0" applyFont="1" applyFill="1" applyBorder="1" applyAlignment="1">
      <alignment horizontal="center" vertical="center" wrapText="1"/>
    </xf>
    <xf numFmtId="0" fontId="17" fillId="4" borderId="5" xfId="0" applyFont="1" applyFill="1" applyBorder="1" applyAlignment="1">
      <alignment horizontal="center" vertical="center" wrapText="1"/>
    </xf>
    <xf numFmtId="176" fontId="10" fillId="0" borderId="5" xfId="1" applyNumberFormat="1" applyFont="1" applyFill="1" applyBorder="1" applyAlignment="1">
      <alignment horizontal="center" vertical="center" wrapText="1"/>
    </xf>
    <xf numFmtId="0" fontId="17" fillId="4" borderId="6" xfId="0" applyFont="1" applyFill="1" applyBorder="1" applyAlignment="1">
      <alignment horizontal="center" vertical="center" wrapText="1"/>
    </xf>
    <xf numFmtId="20" fontId="10" fillId="0" borderId="6" xfId="1" applyNumberFormat="1" applyFont="1" applyFill="1" applyBorder="1" applyAlignment="1">
      <alignment horizontal="center" vertical="center" wrapText="1"/>
    </xf>
    <xf numFmtId="0" fontId="19" fillId="0" borderId="7" xfId="2" applyFont="1" applyFill="1" applyBorder="1" applyAlignment="1" applyProtection="1">
      <alignment horizontal="center" vertical="center" wrapText="1"/>
    </xf>
    <xf numFmtId="0" fontId="17" fillId="4" borderId="7" xfId="0" applyFont="1" applyFill="1" applyBorder="1" applyAlignment="1">
      <alignment horizontal="center" vertical="center" wrapText="1"/>
    </xf>
    <xf numFmtId="176" fontId="10" fillId="4" borderId="5" xfId="1" applyNumberFormat="1" applyFont="1" applyFill="1" applyBorder="1" applyAlignment="1">
      <alignment horizontal="center" vertical="center" wrapText="1"/>
    </xf>
    <xf numFmtId="20" fontId="10" fillId="4" borderId="6" xfId="1" applyNumberFormat="1" applyFont="1" applyFill="1" applyBorder="1" applyAlignment="1">
      <alignment horizontal="center" vertical="center" wrapText="1"/>
    </xf>
    <xf numFmtId="0" fontId="17" fillId="0" borderId="7" xfId="0" applyFont="1" applyBorder="1" applyAlignment="1">
      <alignment vertical="center" wrapText="1"/>
    </xf>
    <xf numFmtId="0" fontId="21" fillId="0" borderId="7" xfId="2" applyFont="1" applyFill="1" applyBorder="1" applyAlignment="1" applyProtection="1">
      <alignment horizontal="center" vertical="center" wrapText="1"/>
    </xf>
    <xf numFmtId="0" fontId="11" fillId="0" borderId="7" xfId="2" applyFill="1" applyBorder="1" applyAlignment="1" applyProtection="1">
      <alignment horizontal="center" vertical="center" wrapText="1"/>
    </xf>
    <xf numFmtId="0" fontId="22" fillId="2" borderId="1" xfId="0" applyFont="1" applyFill="1" applyBorder="1" applyAlignment="1">
      <alignment horizontal="center" vertical="center"/>
    </xf>
    <xf numFmtId="176" fontId="10" fillId="11" borderId="5" xfId="1" applyNumberFormat="1" applyFont="1" applyFill="1" applyBorder="1" applyAlignment="1">
      <alignment horizontal="center" vertical="center" wrapText="1"/>
    </xf>
    <xf numFmtId="20" fontId="10" fillId="11" borderId="6" xfId="1" applyNumberFormat="1" applyFont="1" applyFill="1" applyBorder="1" applyAlignment="1">
      <alignment horizontal="center" vertical="center" wrapText="1"/>
    </xf>
    <xf numFmtId="0" fontId="11" fillId="11" borderId="7" xfId="2" applyFill="1" applyBorder="1" applyAlignment="1" applyProtection="1">
      <alignment horizontal="center" vertical="center" wrapText="1"/>
    </xf>
    <xf numFmtId="177" fontId="10" fillId="11" borderId="5" xfId="1" applyNumberFormat="1" applyFont="1" applyFill="1" applyBorder="1" applyAlignment="1">
      <alignment horizontal="center" vertical="center" wrapText="1"/>
    </xf>
    <xf numFmtId="0" fontId="14" fillId="0" borderId="0" xfId="5" applyAlignment="1">
      <alignment horizontal="center" vertical="center"/>
    </xf>
    <xf numFmtId="0" fontId="24" fillId="0" borderId="8" xfId="5" applyFont="1" applyBorder="1" applyAlignment="1">
      <alignment horizontal="center" vertical="center" wrapText="1"/>
    </xf>
    <xf numFmtId="0" fontId="24" fillId="0" borderId="8" xfId="5" applyFont="1" applyBorder="1" applyAlignment="1">
      <alignment horizontal="center" vertical="center"/>
    </xf>
    <xf numFmtId="0" fontId="24" fillId="0" borderId="4" xfId="5" applyFont="1" applyBorder="1" applyAlignment="1">
      <alignment horizontal="center" vertical="center"/>
    </xf>
    <xf numFmtId="3" fontId="24" fillId="0" borderId="4" xfId="5" applyNumberFormat="1" applyFont="1" applyBorder="1" applyAlignment="1">
      <alignment horizontal="center" vertical="center" wrapText="1"/>
    </xf>
    <xf numFmtId="0" fontId="24" fillId="0" borderId="8" xfId="5" applyFont="1" applyBorder="1" applyAlignment="1">
      <alignment vertical="center" wrapText="1"/>
    </xf>
    <xf numFmtId="3" fontId="24" fillId="0" borderId="4" xfId="5" applyNumberFormat="1" applyFont="1" applyBorder="1" applyAlignment="1">
      <alignment horizontal="left" vertical="center" wrapText="1"/>
    </xf>
    <xf numFmtId="3" fontId="24" fillId="0" borderId="4" xfId="5" applyNumberFormat="1" applyFont="1" applyBorder="1" applyAlignment="1">
      <alignment horizontal="right" vertical="center" wrapText="1"/>
    </xf>
    <xf numFmtId="3" fontId="24" fillId="0" borderId="10" xfId="5" applyNumberFormat="1" applyFont="1" applyBorder="1" applyAlignment="1">
      <alignment horizontal="right" vertical="center"/>
    </xf>
    <xf numFmtId="0" fontId="24" fillId="0" borderId="8" xfId="5" applyFont="1" applyBorder="1">
      <alignment vertical="center"/>
    </xf>
    <xf numFmtId="0" fontId="14" fillId="0" borderId="0" xfId="5">
      <alignment vertical="center"/>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0" fillId="0" borderId="0" xfId="0" applyFont="1" applyFill="1" applyAlignment="1">
      <alignment vertical="center" wrapText="1"/>
    </xf>
    <xf numFmtId="0" fontId="24" fillId="0" borderId="8" xfId="5" applyFont="1" applyBorder="1" applyAlignment="1">
      <alignment horizontal="center" vertical="center" wrapText="1"/>
    </xf>
    <xf numFmtId="0" fontId="24" fillId="0" borderId="8" xfId="5" applyFont="1" applyBorder="1" applyAlignment="1">
      <alignment horizontal="center" vertical="center" wrapText="1"/>
    </xf>
    <xf numFmtId="0" fontId="24" fillId="0" borderId="8" xfId="0" applyFont="1" applyBorder="1" applyAlignment="1">
      <alignment horizontal="center" vertical="center"/>
    </xf>
    <xf numFmtId="0" fontId="24" fillId="0" borderId="4" xfId="0" applyFont="1" applyBorder="1" applyAlignment="1">
      <alignment horizontal="center" vertical="center"/>
    </xf>
    <xf numFmtId="3" fontId="24" fillId="0" borderId="4" xfId="0" applyNumberFormat="1" applyFont="1" applyBorder="1" applyAlignment="1">
      <alignment horizontal="center" vertical="center" wrapText="1"/>
    </xf>
    <xf numFmtId="0" fontId="24" fillId="0" borderId="8" xfId="0" applyFont="1" applyBorder="1" applyAlignment="1">
      <alignment vertical="center" wrapText="1"/>
    </xf>
    <xf numFmtId="3" fontId="24" fillId="0" borderId="4" xfId="0" applyNumberFormat="1" applyFont="1" applyBorder="1" applyAlignment="1">
      <alignment horizontal="left" vertical="center" wrapText="1"/>
    </xf>
    <xf numFmtId="3" fontId="24" fillId="0" borderId="4" xfId="0" applyNumberFormat="1" applyFont="1" applyBorder="1" applyAlignment="1">
      <alignment horizontal="right" vertical="center" wrapText="1"/>
    </xf>
    <xf numFmtId="3" fontId="24" fillId="0" borderId="10" xfId="0" applyNumberFormat="1" applyFont="1" applyBorder="1" applyAlignment="1">
      <alignment horizontal="right" vertical="center"/>
    </xf>
    <xf numFmtId="0" fontId="24" fillId="0" borderId="8" xfId="0" applyFont="1" applyBorder="1">
      <alignment vertical="center"/>
    </xf>
    <xf numFmtId="0" fontId="24" fillId="0" borderId="8" xfId="0" applyFont="1" applyFill="1" applyBorder="1" applyAlignment="1">
      <alignment vertical="center" wrapText="1"/>
    </xf>
    <xf numFmtId="0" fontId="24" fillId="0" borderId="8" xfId="0" applyFont="1" applyFill="1" applyBorder="1">
      <alignment vertical="center"/>
    </xf>
    <xf numFmtId="3" fontId="24" fillId="0" borderId="4" xfId="0" applyNumberFormat="1" applyFont="1" applyFill="1" applyBorder="1" applyAlignment="1">
      <alignment horizontal="left" vertical="center" wrapText="1"/>
    </xf>
    <xf numFmtId="3" fontId="24" fillId="0" borderId="4" xfId="0" applyNumberFormat="1" applyFont="1" applyFill="1" applyBorder="1" applyAlignment="1">
      <alignment horizontal="right" vertical="center" wrapText="1"/>
    </xf>
    <xf numFmtId="3" fontId="24" fillId="0" borderId="10" xfId="0" applyNumberFormat="1" applyFont="1" applyFill="1" applyBorder="1" applyAlignment="1">
      <alignment horizontal="right" vertical="center"/>
    </xf>
    <xf numFmtId="0" fontId="14" fillId="0" borderId="0" xfId="5" applyFill="1">
      <alignment vertical="center"/>
    </xf>
    <xf numFmtId="0" fontId="24" fillId="0" borderId="8"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8" xfId="0" applyFont="1" applyBorder="1" applyAlignment="1">
      <alignment horizontal="center" vertical="center" wrapText="1"/>
    </xf>
    <xf numFmtId="176" fontId="25" fillId="11" borderId="5" xfId="1" applyNumberFormat="1" applyFont="1" applyFill="1" applyBorder="1" applyAlignment="1">
      <alignment horizontal="center" vertical="center" wrapText="1"/>
    </xf>
    <xf numFmtId="20" fontId="25" fillId="11" borderId="6" xfId="1" applyNumberFormat="1" applyFont="1" applyFill="1" applyBorder="1" applyAlignment="1">
      <alignment horizontal="center" vertical="center" wrapText="1"/>
    </xf>
    <xf numFmtId="0" fontId="27" fillId="11" borderId="7" xfId="2" applyFont="1" applyFill="1" applyBorder="1" applyAlignment="1" applyProtection="1">
      <alignment horizontal="center" vertical="center" wrapText="1"/>
    </xf>
    <xf numFmtId="0" fontId="24" fillId="0" borderId="8"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8" xfId="0" applyFont="1" applyBorder="1" applyAlignment="1">
      <alignment horizontal="center" vertical="center" wrapText="1"/>
    </xf>
    <xf numFmtId="0" fontId="18" fillId="4" borderId="5"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20" fillId="5" borderId="5" xfId="2" applyFont="1" applyFill="1" applyBorder="1" applyAlignment="1" applyProtection="1">
      <alignment horizontal="center" vertical="center" wrapText="1"/>
    </xf>
    <xf numFmtId="0" fontId="20" fillId="5" borderId="6" xfId="2" applyFont="1" applyFill="1" applyBorder="1" applyAlignment="1" applyProtection="1">
      <alignment horizontal="center" vertical="center"/>
    </xf>
    <xf numFmtId="0" fontId="20" fillId="5" borderId="7" xfId="2" applyFont="1" applyFill="1" applyBorder="1" applyAlignment="1" applyProtection="1">
      <alignment horizontal="center" vertical="center"/>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20" fillId="10" borderId="5" xfId="2" applyFont="1" applyFill="1" applyBorder="1" applyAlignment="1" applyProtection="1">
      <alignment horizontal="center" vertical="center" wrapText="1"/>
    </xf>
    <xf numFmtId="0" fontId="20" fillId="10" borderId="6" xfId="2" applyFont="1" applyFill="1" applyBorder="1" applyAlignment="1" applyProtection="1">
      <alignment horizontal="center" vertical="center"/>
    </xf>
    <xf numFmtId="0" fontId="20" fillId="10" borderId="7" xfId="2" applyFont="1" applyFill="1" applyBorder="1" applyAlignment="1" applyProtection="1">
      <alignment horizontal="center" vertical="center"/>
    </xf>
    <xf numFmtId="0" fontId="10" fillId="0" borderId="15" xfId="0" applyFont="1" applyFill="1" applyBorder="1" applyAlignment="1">
      <alignment vertical="top" wrapText="1"/>
    </xf>
    <xf numFmtId="0" fontId="10" fillId="0" borderId="11" xfId="0" applyFont="1" applyFill="1" applyBorder="1" applyAlignment="1">
      <alignment vertical="top" wrapText="1"/>
    </xf>
    <xf numFmtId="0" fontId="10" fillId="0" borderId="11" xfId="0" applyFont="1" applyFill="1" applyBorder="1" applyAlignment="1">
      <alignment vertical="center"/>
    </xf>
    <xf numFmtId="0" fontId="10" fillId="0" borderId="17" xfId="0" applyFont="1" applyFill="1" applyBorder="1" applyAlignment="1">
      <alignment vertical="top" wrapText="1"/>
    </xf>
    <xf numFmtId="0" fontId="10" fillId="0" borderId="0" xfId="0" applyFont="1" applyFill="1" applyBorder="1" applyAlignment="1">
      <alignment vertical="top" wrapText="1"/>
    </xf>
    <xf numFmtId="0" fontId="10" fillId="0" borderId="0" xfId="0" applyFont="1" applyFill="1" applyBorder="1" applyAlignment="1">
      <alignment vertical="center" wrapText="1"/>
    </xf>
    <xf numFmtId="0" fontId="10" fillId="0" borderId="0" xfId="0" applyFont="1" applyFill="1" applyBorder="1" applyAlignment="1">
      <alignment horizontal="center" vertical="top" wrapText="1"/>
    </xf>
    <xf numFmtId="0" fontId="10" fillId="0" borderId="18" xfId="0" applyFont="1" applyFill="1" applyBorder="1" applyAlignment="1">
      <alignment horizontal="center" vertical="top" wrapText="1"/>
    </xf>
    <xf numFmtId="0" fontId="10" fillId="0" borderId="11" xfId="0" applyFont="1" applyFill="1" applyBorder="1" applyAlignment="1">
      <alignment horizontal="center" vertical="top" wrapText="1"/>
    </xf>
    <xf numFmtId="0" fontId="10" fillId="0" borderId="16" xfId="0" applyFont="1" applyFill="1" applyBorder="1" applyAlignment="1">
      <alignment horizontal="center" vertical="top" wrapText="1"/>
    </xf>
    <xf numFmtId="0" fontId="20" fillId="7" borderId="5" xfId="2" applyFont="1" applyFill="1" applyBorder="1" applyAlignment="1" applyProtection="1">
      <alignment horizontal="center" vertical="center" wrapText="1"/>
    </xf>
    <xf numFmtId="0" fontId="20" fillId="7" borderId="6" xfId="2" applyFont="1" applyFill="1" applyBorder="1" applyAlignment="1" applyProtection="1">
      <alignment horizontal="center" vertical="center"/>
    </xf>
    <xf numFmtId="0" fontId="20" fillId="7" borderId="7" xfId="2" applyFont="1" applyFill="1" applyBorder="1" applyAlignment="1" applyProtection="1">
      <alignment horizontal="center" vertical="center"/>
    </xf>
    <xf numFmtId="0" fontId="10" fillId="4" borderId="4"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7" fillId="0" borderId="0" xfId="0" applyFont="1" applyFill="1" applyBorder="1" applyAlignment="1">
      <alignment vertical="center" wrapText="1"/>
    </xf>
    <xf numFmtId="0" fontId="9" fillId="4" borderId="13"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10" fillId="0" borderId="13" xfId="0" applyFont="1" applyFill="1" applyBorder="1" applyAlignment="1">
      <alignment vertical="top" wrapText="1"/>
    </xf>
    <xf numFmtId="0" fontId="10" fillId="0" borderId="12" xfId="0" applyFont="1" applyFill="1" applyBorder="1" applyAlignment="1">
      <alignment vertical="top" wrapText="1"/>
    </xf>
    <xf numFmtId="0" fontId="10" fillId="0" borderId="12" xfId="0" applyFont="1" applyFill="1" applyBorder="1" applyAlignment="1">
      <alignment horizontal="left" vertical="center" wrapText="1"/>
    </xf>
    <xf numFmtId="0" fontId="20" fillId="6" borderId="5" xfId="2" applyFont="1" applyFill="1" applyBorder="1" applyAlignment="1" applyProtection="1">
      <alignment horizontal="center" vertical="center" wrapText="1"/>
    </xf>
    <xf numFmtId="0" fontId="20" fillId="6" borderId="6" xfId="2" applyFont="1" applyFill="1" applyBorder="1" applyAlignment="1" applyProtection="1">
      <alignment horizontal="center" vertical="center"/>
    </xf>
    <xf numFmtId="0" fontId="20" fillId="6" borderId="7" xfId="2" applyFont="1" applyFill="1" applyBorder="1" applyAlignment="1" applyProtection="1">
      <alignment horizontal="center" vertical="center"/>
    </xf>
    <xf numFmtId="0" fontId="20" fillId="9" borderId="5" xfId="2" applyFont="1" applyFill="1" applyBorder="1" applyAlignment="1" applyProtection="1">
      <alignment horizontal="center" vertical="center" wrapText="1"/>
    </xf>
    <xf numFmtId="0" fontId="20" fillId="9" borderId="6" xfId="2" applyFont="1" applyFill="1" applyBorder="1" applyAlignment="1" applyProtection="1">
      <alignment horizontal="center" vertical="center"/>
    </xf>
    <xf numFmtId="0" fontId="20" fillId="9" borderId="7" xfId="2" applyFont="1" applyFill="1" applyBorder="1" applyAlignment="1" applyProtection="1">
      <alignment horizontal="center" vertical="center"/>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20" fillId="8" borderId="5" xfId="2" applyFont="1" applyFill="1" applyBorder="1" applyAlignment="1" applyProtection="1">
      <alignment horizontal="center" vertical="center" wrapText="1"/>
    </xf>
    <xf numFmtId="0" fontId="20" fillId="8" borderId="6" xfId="2" applyFont="1" applyFill="1" applyBorder="1" applyAlignment="1" applyProtection="1">
      <alignment horizontal="center" vertical="center" wrapText="1"/>
    </xf>
    <xf numFmtId="0" fontId="20" fillId="8" borderId="7" xfId="2" applyFont="1" applyFill="1" applyBorder="1" applyAlignment="1" applyProtection="1">
      <alignment horizontal="center" vertical="center" wrapText="1"/>
    </xf>
    <xf numFmtId="176" fontId="26" fillId="4" borderId="5" xfId="1" applyNumberFormat="1" applyFont="1" applyFill="1" applyBorder="1" applyAlignment="1">
      <alignment horizontal="left" vertical="center" wrapText="1"/>
    </xf>
    <xf numFmtId="176" fontId="26" fillId="4" borderId="6" xfId="1" applyNumberFormat="1" applyFont="1" applyFill="1" applyBorder="1" applyAlignment="1">
      <alignment horizontal="left" vertical="center" wrapText="1"/>
    </xf>
    <xf numFmtId="176" fontId="26" fillId="4" borderId="7" xfId="1" applyNumberFormat="1" applyFont="1" applyFill="1" applyBorder="1" applyAlignment="1">
      <alignment horizontal="left" vertical="center" wrapText="1"/>
    </xf>
    <xf numFmtId="3" fontId="25" fillId="0" borderId="12" xfId="5" applyNumberFormat="1" applyFont="1" applyBorder="1" applyAlignment="1">
      <alignment wrapText="1"/>
    </xf>
    <xf numFmtId="0" fontId="24" fillId="0" borderId="8" xfId="5" applyFont="1" applyBorder="1" applyAlignment="1">
      <alignment horizontal="center" vertical="center" wrapText="1"/>
    </xf>
    <xf numFmtId="0" fontId="24" fillId="0" borderId="9" xfId="5" applyFont="1" applyBorder="1" applyAlignment="1">
      <alignment horizontal="center" vertical="center" wrapText="1"/>
    </xf>
    <xf numFmtId="0" fontId="24" fillId="0" borderId="10" xfId="5" applyFont="1" applyBorder="1" applyAlignment="1">
      <alignment horizontal="center" vertical="center" wrapText="1"/>
    </xf>
    <xf numFmtId="3" fontId="24" fillId="0" borderId="8" xfId="5" applyNumberFormat="1" applyFont="1" applyBorder="1" applyAlignment="1">
      <alignment horizontal="center" vertical="center" wrapText="1"/>
    </xf>
    <xf numFmtId="3" fontId="24" fillId="0" borderId="10" xfId="5" applyNumberFormat="1" applyFont="1" applyBorder="1" applyAlignment="1">
      <alignment horizontal="center" vertical="center" wrapText="1"/>
    </xf>
    <xf numFmtId="3" fontId="25" fillId="0" borderId="12" xfId="0" applyNumberFormat="1" applyFont="1" applyBorder="1" applyAlignment="1">
      <alignment wrapText="1"/>
    </xf>
    <xf numFmtId="0" fontId="24" fillId="0" borderId="8"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3" fontId="24" fillId="0" borderId="8" xfId="0" applyNumberFormat="1" applyFont="1" applyBorder="1" applyAlignment="1">
      <alignment horizontal="center" vertical="center" wrapText="1"/>
    </xf>
    <xf numFmtId="3" fontId="24" fillId="0" borderId="10" xfId="0" applyNumberFormat="1" applyFont="1" applyBorder="1" applyAlignment="1">
      <alignment horizontal="center" vertical="center" wrapText="1"/>
    </xf>
  </cellXfs>
  <cellStyles count="6">
    <cellStyle name="一般" xfId="0" builtinId="0"/>
    <cellStyle name="一般 2" xfId="3"/>
    <cellStyle name="一般 3" xfId="4"/>
    <cellStyle name="一般 4" xfId="5"/>
    <cellStyle name="一般_Sheet1" xfId="1"/>
    <cellStyle name="超連結" xfId="2"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3.jpg"/></Relationships>
</file>

<file path=xl/drawings/_rels/drawing24.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5.JPG"/></Relationships>
</file>

<file path=xl/drawings/_rels/drawing26.xml.rels><?xml version="1.0" encoding="UTF-8" standalone="yes"?>
<Relationships xmlns="http://schemas.openxmlformats.org/package/2006/relationships"><Relationship Id="rId1" Type="http://schemas.openxmlformats.org/officeDocument/2006/relationships/image" Target="../media/image26.JPG"/></Relationships>
</file>

<file path=xl/drawings/_rels/drawing27.xml.rels><?xml version="1.0" encoding="UTF-8" standalone="yes"?>
<Relationships xmlns="http://schemas.openxmlformats.org/package/2006/relationships"><Relationship Id="rId2" Type="http://schemas.openxmlformats.org/officeDocument/2006/relationships/image" Target="../media/image28.JPG"/><Relationship Id="rId1" Type="http://schemas.openxmlformats.org/officeDocument/2006/relationships/image" Target="../media/image27.JPG"/></Relationships>
</file>

<file path=xl/drawings/_rels/drawing28.xml.rels><?xml version="1.0" encoding="UTF-8" standalone="yes"?>
<Relationships xmlns="http://schemas.openxmlformats.org/package/2006/relationships"><Relationship Id="rId1" Type="http://schemas.openxmlformats.org/officeDocument/2006/relationships/image" Target="../media/image29.JPG"/></Relationships>
</file>

<file path=xl/drawings/_rels/drawing29.xml.rels><?xml version="1.0" encoding="UTF-8" standalone="yes"?>
<Relationships xmlns="http://schemas.openxmlformats.org/package/2006/relationships"><Relationship Id="rId1" Type="http://schemas.openxmlformats.org/officeDocument/2006/relationships/image" Target="../media/image30.JPG"/></Relationships>
</file>

<file path=xl/drawings/_rels/drawing30.xml.rels><?xml version="1.0" encoding="UTF-8" standalone="yes"?>
<Relationships xmlns="http://schemas.openxmlformats.org/package/2006/relationships"><Relationship Id="rId1" Type="http://schemas.openxmlformats.org/officeDocument/2006/relationships/image" Target="../media/image3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3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3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4.jpg"/></Relationships>
</file>

<file path=xl/drawings/_rels/drawing34.xml.rels><?xml version="1.0" encoding="UTF-8" standalone="yes"?>
<Relationships xmlns="http://schemas.openxmlformats.org/package/2006/relationships"><Relationship Id="rId3" Type="http://schemas.openxmlformats.org/officeDocument/2006/relationships/image" Target="../media/image37.JPG"/><Relationship Id="rId7" Type="http://schemas.openxmlformats.org/officeDocument/2006/relationships/image" Target="../media/image41.JPG"/><Relationship Id="rId2" Type="http://schemas.openxmlformats.org/officeDocument/2006/relationships/image" Target="../media/image36.JPG"/><Relationship Id="rId1" Type="http://schemas.openxmlformats.org/officeDocument/2006/relationships/image" Target="../media/image35.JPG"/><Relationship Id="rId6" Type="http://schemas.openxmlformats.org/officeDocument/2006/relationships/image" Target="../media/image40.JPG"/><Relationship Id="rId5" Type="http://schemas.openxmlformats.org/officeDocument/2006/relationships/image" Target="../media/image39.JPG"/><Relationship Id="rId4" Type="http://schemas.openxmlformats.org/officeDocument/2006/relationships/image" Target="../media/image38.JPG"/></Relationships>
</file>

<file path=xl/drawings/_rels/drawing35.xml.rels><?xml version="1.0" encoding="UTF-8" standalone="yes"?>
<Relationships xmlns="http://schemas.openxmlformats.org/package/2006/relationships"><Relationship Id="rId1" Type="http://schemas.openxmlformats.org/officeDocument/2006/relationships/image" Target="../media/image42.png"/></Relationships>
</file>

<file path=xl/drawings/_rels/drawing36.xml.rels><?xml version="1.0" encoding="UTF-8" standalone="yes"?>
<Relationships xmlns="http://schemas.openxmlformats.org/package/2006/relationships"><Relationship Id="rId2" Type="http://schemas.openxmlformats.org/officeDocument/2006/relationships/image" Target="../media/image44.JPG"/><Relationship Id="rId1" Type="http://schemas.openxmlformats.org/officeDocument/2006/relationships/image" Target="../media/image43.JPG"/></Relationships>
</file>

<file path=xl/drawings/_rels/drawing37.xml.rels><?xml version="1.0" encoding="UTF-8" standalone="yes"?>
<Relationships xmlns="http://schemas.openxmlformats.org/package/2006/relationships"><Relationship Id="rId1" Type="http://schemas.openxmlformats.org/officeDocument/2006/relationships/image" Target="../media/image45.JPG"/></Relationships>
</file>

<file path=xl/drawings/_rels/drawing38.xml.rels><?xml version="1.0" encoding="UTF-8" standalone="yes"?>
<Relationships xmlns="http://schemas.openxmlformats.org/package/2006/relationships"><Relationship Id="rId1" Type="http://schemas.openxmlformats.org/officeDocument/2006/relationships/image" Target="../media/image46.JPG"/></Relationships>
</file>

<file path=xl/drawings/_rels/drawing39.xml.rels><?xml version="1.0" encoding="UTF-8" standalone="yes"?>
<Relationships xmlns="http://schemas.openxmlformats.org/package/2006/relationships"><Relationship Id="rId1" Type="http://schemas.openxmlformats.org/officeDocument/2006/relationships/image" Target="../media/image47.JPG"/></Relationships>
</file>

<file path=xl/drawings/_rels/drawing40.xml.rels><?xml version="1.0" encoding="UTF-8" standalone="yes"?>
<Relationships xmlns="http://schemas.openxmlformats.org/package/2006/relationships"><Relationship Id="rId1" Type="http://schemas.openxmlformats.org/officeDocument/2006/relationships/image" Target="../media/image48.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49.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30</xdr:row>
      <xdr:rowOff>170868</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657000" cy="63430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31</xdr:row>
      <xdr:rowOff>158281</xdr:rowOff>
    </xdr:to>
    <xdr:pic>
      <xdr:nvPicPr>
        <xdr:cNvPr id="2" name="圖片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0800000" cy="66543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31</xdr:row>
      <xdr:rowOff>5196</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5012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31</xdr:row>
      <xdr:rowOff>74778</xdr:rowOff>
    </xdr:to>
    <xdr:pic>
      <xdr:nvPicPr>
        <xdr:cNvPr id="2" name="圖片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0800000" cy="6570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31</xdr:row>
      <xdr:rowOff>207887</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67039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25400</xdr:rowOff>
    </xdr:from>
    <xdr:to>
      <xdr:col>17</xdr:col>
      <xdr:colOff>271025</xdr:colOff>
      <xdr:row>35</xdr:row>
      <xdr:rowOff>6350</xdr:rowOff>
    </xdr:to>
    <xdr:pic>
      <xdr:nvPicPr>
        <xdr:cNvPr id="2" name="圖片 1"/>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25400"/>
          <a:ext cx="10634225" cy="71818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228600</xdr:colOff>
      <xdr:row>32</xdr:row>
      <xdr:rowOff>145993</xdr:rowOff>
    </xdr:to>
    <xdr:pic>
      <xdr:nvPicPr>
        <xdr:cNvPr id="2" name="圖片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9982200" cy="672967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251460</xdr:colOff>
      <xdr:row>32</xdr:row>
      <xdr:rowOff>174720</xdr:rowOff>
    </xdr:to>
    <xdr:pic>
      <xdr:nvPicPr>
        <xdr:cNvPr id="3" name="圖片 2"/>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
        <a:stretch/>
      </xdr:blipFill>
      <xdr:spPr>
        <a:xfrm>
          <a:off x="0" y="0"/>
          <a:ext cx="10005060" cy="67584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30</xdr:row>
      <xdr:rowOff>131590</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3037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31</xdr:row>
      <xdr:rowOff>153745</xdr:rowOff>
    </xdr:to>
    <xdr:pic>
      <xdr:nvPicPr>
        <xdr:cNvPr id="3" name="圖片 2"/>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10058400" cy="653168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31</xdr:row>
      <xdr:rowOff>30716</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40865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15</xdr:col>
      <xdr:colOff>297180</xdr:colOff>
      <xdr:row>27</xdr:row>
      <xdr:rowOff>99061</xdr:rowOff>
    </xdr:to>
    <xdr:pic>
      <xdr:nvPicPr>
        <xdr:cNvPr id="3" name="圖片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9441180" cy="56540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29</xdr:row>
      <xdr:rowOff>100076</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06653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381000</xdr:colOff>
      <xdr:row>44</xdr:row>
      <xdr:rowOff>28575</xdr:rowOff>
    </xdr:to>
    <xdr:pic>
      <xdr:nvPicPr>
        <xdr:cNvPr id="2" name="圖片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239000" cy="92487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371475</xdr:colOff>
      <xdr:row>45</xdr:row>
      <xdr:rowOff>28575</xdr:rowOff>
    </xdr:to>
    <xdr:pic>
      <xdr:nvPicPr>
        <xdr:cNvPr id="2" name="圖片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229475" cy="94583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381000</xdr:colOff>
      <xdr:row>43</xdr:row>
      <xdr:rowOff>200025</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239000" cy="92106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381000</xdr:colOff>
      <xdr:row>43</xdr:row>
      <xdr:rowOff>123825</xdr:rowOff>
    </xdr:to>
    <xdr:pic>
      <xdr:nvPicPr>
        <xdr:cNvPr id="2" name="圖片 1"/>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7239000" cy="91344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400050</xdr:colOff>
      <xdr:row>44</xdr:row>
      <xdr:rowOff>66675</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258050" cy="92868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7686</xdr:colOff>
      <xdr:row>0</xdr:row>
      <xdr:rowOff>0</xdr:rowOff>
    </xdr:from>
    <xdr:to>
      <xdr:col>10</xdr:col>
      <xdr:colOff>463550</xdr:colOff>
      <xdr:row>38</xdr:row>
      <xdr:rowOff>177800</xdr:rowOff>
    </xdr:to>
    <xdr:pic>
      <xdr:nvPicPr>
        <xdr:cNvPr id="2" name="圖片 1"/>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rot="16200000">
          <a:off x="-907382" y="915068"/>
          <a:ext cx="8382000" cy="655186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297180</xdr:colOff>
      <xdr:row>39</xdr:row>
      <xdr:rowOff>83820</xdr:rowOff>
    </xdr:to>
    <xdr:pic>
      <xdr:nvPicPr>
        <xdr:cNvPr id="3" name="圖片 2"/>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5783580" cy="810768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312420</xdr:colOff>
      <xdr:row>38</xdr:row>
      <xdr:rowOff>0</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798820" cy="781812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281940</xdr:colOff>
      <xdr:row>34</xdr:row>
      <xdr:rowOff>198120</xdr:rowOff>
    </xdr:to>
    <xdr:pic>
      <xdr:nvPicPr>
        <xdr:cNvPr id="3" name="圖片 2"/>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r="-265"/>
        <a:stretch/>
      </xdr:blipFill>
      <xdr:spPr>
        <a:xfrm>
          <a:off x="0" y="0"/>
          <a:ext cx="5768340" cy="719328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236220</xdr:colOff>
      <xdr:row>38</xdr:row>
      <xdr:rowOff>53340</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722620" cy="78714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236220</xdr:colOff>
      <xdr:row>36</xdr:row>
      <xdr:rowOff>129540</xdr:rowOff>
    </xdr:to>
    <xdr:pic>
      <xdr:nvPicPr>
        <xdr:cNvPr id="3" name="圖片 2"/>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0"/>
          <a:ext cx="5722620" cy="753618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251460</xdr:colOff>
      <xdr:row>36</xdr:row>
      <xdr:rowOff>45720</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737860" cy="74523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548640</xdr:colOff>
      <xdr:row>33</xdr:row>
      <xdr:rowOff>15240</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425440" cy="68046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34</xdr:row>
      <xdr:rowOff>178573</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303273"/>
        </a:xfrm>
        <a:prstGeom prst="rect">
          <a:avLst/>
        </a:prstGeom>
      </xdr:spPr>
    </xdr:pic>
    <xdr:clientData/>
  </xdr:twoCellAnchor>
  <xdr:twoCellAnchor editAs="oneCell">
    <xdr:from>
      <xdr:col>0</xdr:col>
      <xdr:colOff>0</xdr:colOff>
      <xdr:row>35</xdr:row>
      <xdr:rowOff>0</xdr:rowOff>
    </xdr:from>
    <xdr:to>
      <xdr:col>14</xdr:col>
      <xdr:colOff>457200</xdr:colOff>
      <xdr:row>69</xdr:row>
      <xdr:rowOff>108787</xdr:rowOff>
    </xdr:to>
    <xdr:pic>
      <xdr:nvPicPr>
        <xdr:cNvPr id="3" name="圖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334250"/>
          <a:ext cx="10058400" cy="723348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32</xdr:row>
      <xdr:rowOff>165218</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87081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35</xdr:row>
      <xdr:rowOff>188699</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52294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27</xdr:row>
      <xdr:rowOff>68732</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5726582"/>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27</xdr:row>
      <xdr:rowOff>106679</xdr:rowOff>
    </xdr:to>
    <xdr:pic>
      <xdr:nvPicPr>
        <xdr:cNvPr id="2" name="圖片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8991600" cy="566165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15</xdr:col>
      <xdr:colOff>91440</xdr:colOff>
      <xdr:row>25</xdr:row>
      <xdr:rowOff>122057</xdr:rowOff>
    </xdr:to>
    <xdr:pic>
      <xdr:nvPicPr>
        <xdr:cNvPr id="3" name="圖片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0"/>
          <a:ext cx="9235439" cy="526555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20</xdr:row>
      <xdr:rowOff>129967</xdr:rowOff>
    </xdr:to>
    <xdr:pic>
      <xdr:nvPicPr>
        <xdr:cNvPr id="3" name="圖片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424476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13</xdr:col>
      <xdr:colOff>84600</xdr:colOff>
      <xdr:row>30</xdr:row>
      <xdr:rowOff>166776</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
          <a:ext cx="9000000" cy="6453275"/>
        </a:xfrm>
        <a:prstGeom prst="rect">
          <a:avLst/>
        </a:prstGeom>
      </xdr:spPr>
    </xdr:pic>
    <xdr:clientData/>
  </xdr:twoCellAnchor>
  <xdr:twoCellAnchor editAs="oneCell">
    <xdr:from>
      <xdr:col>0</xdr:col>
      <xdr:colOff>0</xdr:colOff>
      <xdr:row>30</xdr:row>
      <xdr:rowOff>171450</xdr:rowOff>
    </xdr:from>
    <xdr:to>
      <xdr:col>13</xdr:col>
      <xdr:colOff>84600</xdr:colOff>
      <xdr:row>61</xdr:row>
      <xdr:rowOff>33414</xdr:rowOff>
    </xdr:to>
    <xdr:pic>
      <xdr:nvPicPr>
        <xdr:cNvPr id="3" name="圖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457950"/>
          <a:ext cx="9000000" cy="6358014"/>
        </a:xfrm>
        <a:prstGeom prst="rect">
          <a:avLst/>
        </a:prstGeom>
      </xdr:spPr>
    </xdr:pic>
    <xdr:clientData/>
  </xdr:twoCellAnchor>
  <xdr:twoCellAnchor editAs="oneCell">
    <xdr:from>
      <xdr:col>0</xdr:col>
      <xdr:colOff>0</xdr:colOff>
      <xdr:row>61</xdr:row>
      <xdr:rowOff>19050</xdr:rowOff>
    </xdr:from>
    <xdr:to>
      <xdr:col>13</xdr:col>
      <xdr:colOff>84600</xdr:colOff>
      <xdr:row>91</xdr:row>
      <xdr:rowOff>70798</xdr:rowOff>
    </xdr:to>
    <xdr:pic>
      <xdr:nvPicPr>
        <xdr:cNvPr id="4" name="圖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2801600"/>
          <a:ext cx="9000000" cy="6338248"/>
        </a:xfrm>
        <a:prstGeom prst="rect">
          <a:avLst/>
        </a:prstGeom>
      </xdr:spPr>
    </xdr:pic>
    <xdr:clientData/>
  </xdr:twoCellAnchor>
  <xdr:twoCellAnchor editAs="oneCell">
    <xdr:from>
      <xdr:col>0</xdr:col>
      <xdr:colOff>0</xdr:colOff>
      <xdr:row>91</xdr:row>
      <xdr:rowOff>47626</xdr:rowOff>
    </xdr:from>
    <xdr:to>
      <xdr:col>13</xdr:col>
      <xdr:colOff>84600</xdr:colOff>
      <xdr:row>119</xdr:row>
      <xdr:rowOff>40507</xdr:rowOff>
    </xdr:to>
    <xdr:pic>
      <xdr:nvPicPr>
        <xdr:cNvPr id="5" name="圖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9116676"/>
          <a:ext cx="9000000" cy="5860281"/>
        </a:xfrm>
        <a:prstGeom prst="rect">
          <a:avLst/>
        </a:prstGeom>
      </xdr:spPr>
    </xdr:pic>
    <xdr:clientData/>
  </xdr:twoCellAnchor>
  <xdr:twoCellAnchor editAs="oneCell">
    <xdr:from>
      <xdr:col>13</xdr:col>
      <xdr:colOff>666750</xdr:colOff>
      <xdr:row>0</xdr:row>
      <xdr:rowOff>0</xdr:rowOff>
    </xdr:from>
    <xdr:to>
      <xdr:col>28</xdr:col>
      <xdr:colOff>438150</xdr:colOff>
      <xdr:row>34</xdr:row>
      <xdr:rowOff>57319</xdr:rowOff>
    </xdr:to>
    <xdr:pic>
      <xdr:nvPicPr>
        <xdr:cNvPr id="6" name="圖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582150" y="0"/>
          <a:ext cx="10058400" cy="7182019"/>
        </a:xfrm>
        <a:prstGeom prst="rect">
          <a:avLst/>
        </a:prstGeom>
      </xdr:spPr>
    </xdr:pic>
    <xdr:clientData/>
  </xdr:twoCellAnchor>
  <xdr:twoCellAnchor editAs="oneCell">
    <xdr:from>
      <xdr:col>13</xdr:col>
      <xdr:colOff>676275</xdr:colOff>
      <xdr:row>34</xdr:row>
      <xdr:rowOff>66675</xdr:rowOff>
    </xdr:from>
    <xdr:to>
      <xdr:col>28</xdr:col>
      <xdr:colOff>447675</xdr:colOff>
      <xdr:row>66</xdr:row>
      <xdr:rowOff>159724</xdr:rowOff>
    </xdr:to>
    <xdr:pic>
      <xdr:nvPicPr>
        <xdr:cNvPr id="7" name="圖片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591675" y="7191375"/>
          <a:ext cx="10058400" cy="6798649"/>
        </a:xfrm>
        <a:prstGeom prst="rect">
          <a:avLst/>
        </a:prstGeom>
      </xdr:spPr>
    </xdr:pic>
    <xdr:clientData/>
  </xdr:twoCellAnchor>
  <xdr:twoCellAnchor editAs="oneCell">
    <xdr:from>
      <xdr:col>13</xdr:col>
      <xdr:colOff>676275</xdr:colOff>
      <xdr:row>66</xdr:row>
      <xdr:rowOff>95250</xdr:rowOff>
    </xdr:from>
    <xdr:to>
      <xdr:col>28</xdr:col>
      <xdr:colOff>447675</xdr:colOff>
      <xdr:row>98</xdr:row>
      <xdr:rowOff>65500</xdr:rowOff>
    </xdr:to>
    <xdr:pic>
      <xdr:nvPicPr>
        <xdr:cNvPr id="8" name="圖片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591675" y="13925550"/>
          <a:ext cx="10058400" cy="667585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xdr:colOff>
      <xdr:row>0</xdr:row>
      <xdr:rowOff>22860</xdr:rowOff>
    </xdr:from>
    <xdr:to>
      <xdr:col>19</xdr:col>
      <xdr:colOff>243841</xdr:colOff>
      <xdr:row>40</xdr:row>
      <xdr:rowOff>190884</xdr:rowOff>
    </xdr:to>
    <xdr:pic>
      <xdr:nvPicPr>
        <xdr:cNvPr id="3" name="圖片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 b="-161"/>
        <a:stretch/>
      </xdr:blipFill>
      <xdr:spPr>
        <a:xfrm>
          <a:off x="1" y="22860"/>
          <a:ext cx="11826240" cy="839762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33</xdr:row>
      <xdr:rowOff>194722</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109872"/>
        </a:xfrm>
        <a:prstGeom prst="rect">
          <a:avLst/>
        </a:prstGeom>
      </xdr:spPr>
    </xdr:pic>
    <xdr:clientData/>
  </xdr:twoCellAnchor>
  <xdr:twoCellAnchor editAs="oneCell">
    <xdr:from>
      <xdr:col>0</xdr:col>
      <xdr:colOff>0</xdr:colOff>
      <xdr:row>34</xdr:row>
      <xdr:rowOff>0</xdr:rowOff>
    </xdr:from>
    <xdr:to>
      <xdr:col>14</xdr:col>
      <xdr:colOff>457200</xdr:colOff>
      <xdr:row>67</xdr:row>
      <xdr:rowOff>143885</xdr:rowOff>
    </xdr:to>
    <xdr:pic>
      <xdr:nvPicPr>
        <xdr:cNvPr id="3" name="圖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124700"/>
          <a:ext cx="10058400" cy="705903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35</xdr:row>
      <xdr:rowOff>30529</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736477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513000</xdr:colOff>
      <xdr:row>35</xdr:row>
      <xdr:rowOff>58307</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800000" cy="739255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457200</xdr:colOff>
      <xdr:row>31</xdr:row>
      <xdr:rowOff>40741</xdr:rowOff>
    </xdr:to>
    <xdr:pic>
      <xdr:nvPicPr>
        <xdr:cNvPr id="2" name="圖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536791"/>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45720</xdr:colOff>
      <xdr:row>0</xdr:row>
      <xdr:rowOff>7620</xdr:rowOff>
    </xdr:from>
    <xdr:to>
      <xdr:col>12</xdr:col>
      <xdr:colOff>525780</xdr:colOff>
      <xdr:row>34</xdr:row>
      <xdr:rowOff>46611</xdr:rowOff>
    </xdr:to>
    <xdr:pic>
      <xdr:nvPicPr>
        <xdr:cNvPr id="2" name="圖片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5720" y="7620"/>
          <a:ext cx="7795260" cy="703415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22860</xdr:colOff>
      <xdr:row>0</xdr:row>
      <xdr:rowOff>53340</xdr:rowOff>
    </xdr:from>
    <xdr:to>
      <xdr:col>12</xdr:col>
      <xdr:colOff>137160</xdr:colOff>
      <xdr:row>31</xdr:row>
      <xdr:rowOff>200657</xdr:rowOff>
    </xdr:to>
    <xdr:pic>
      <xdr:nvPicPr>
        <xdr:cNvPr id="2" name="圖片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860" y="53340"/>
          <a:ext cx="7429500" cy="65252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1&#24180;&#33274;&#26481;&#32291;&#33274;&#26481;&#24066;&#20844;&#25152;&#38928;&#21578;&#32113;&#35336;&#36039;&#26009;&#30332;&#24067;&#26178;&#38291;&#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預告統計資料發布時間表"/>
      <sheetName val="公庫收支月報"/>
      <sheetName val="110.12公庫收支月報"/>
      <sheetName val="資源回收成果統計"/>
      <sheetName val="110.12資源回收成果統計"/>
      <sheetName val="一般垃圾及廚餘清理狀況"/>
      <sheetName val="110.12一般垃圾及廚餘清理狀況"/>
      <sheetName val="辦理調解業務概況"/>
      <sheetName val="110年辦理調解業務概況"/>
      <sheetName val="調解委員會組織概況"/>
      <sheetName val="110年調解委員會組織概況"/>
      <sheetName val="辦理調解方式概況"/>
      <sheetName val="110年辦理調解方式概況"/>
      <sheetName val="列冊需關懷獨居老人人數及服務概況"/>
      <sheetName val="推行社區發展工作概況"/>
      <sheetName val="從事社會福利工作人員數"/>
      <sheetName val="110年從事社會福利工作人員數"/>
      <sheetName val="社會工作專職人員數"/>
      <sheetName val="環保人員概況"/>
      <sheetName val="環境保護預算概況"/>
      <sheetName val="環境保護決算概況"/>
      <sheetName val="公墓設施使用概況"/>
      <sheetName val="骨灰(骸)存放設施使用概況"/>
      <sheetName val="殯葬管理業務概況"/>
      <sheetName val="殯儀館設施概況"/>
      <sheetName val="火化場設施概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4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R278"/>
  <sheetViews>
    <sheetView tabSelected="1" zoomScale="80" zoomScaleNormal="80" workbookViewId="0">
      <selection activeCell="A2" sqref="A2:Q2"/>
    </sheetView>
  </sheetViews>
  <sheetFormatPr defaultColWidth="8.77734375" defaultRowHeight="16.2" x14ac:dyDescent="0.3"/>
  <cols>
    <col min="1" max="1" width="6.77734375" style="26" customWidth="1"/>
    <col min="2" max="2" width="14.21875" style="22" customWidth="1"/>
    <col min="3" max="3" width="7.109375" style="22" customWidth="1"/>
    <col min="4" max="16" width="14.6640625" style="24" customWidth="1"/>
    <col min="17" max="17" width="16.6640625" style="22" customWidth="1"/>
    <col min="18" max="18" width="9.44140625" style="24" customWidth="1"/>
    <col min="19" max="19" width="9.44140625" style="22" customWidth="1"/>
    <col min="20" max="16384" width="8.77734375" style="22"/>
  </cols>
  <sheetData>
    <row r="1" spans="1:18" ht="24" customHeight="1" x14ac:dyDescent="0.3">
      <c r="A1" s="123" t="s">
        <v>64</v>
      </c>
      <c r="B1" s="124"/>
      <c r="C1" s="124"/>
      <c r="D1" s="124"/>
      <c r="E1" s="124"/>
      <c r="F1" s="124"/>
      <c r="G1" s="124"/>
      <c r="H1" s="124"/>
      <c r="I1" s="124"/>
      <c r="J1" s="124"/>
      <c r="K1" s="124"/>
      <c r="L1" s="124"/>
      <c r="M1" s="124"/>
      <c r="N1" s="124"/>
      <c r="O1" s="124"/>
      <c r="P1" s="124"/>
      <c r="Q1" s="125"/>
      <c r="R1" s="21"/>
    </row>
    <row r="2" spans="1:18" ht="21" customHeight="1" x14ac:dyDescent="0.3">
      <c r="A2" s="126" t="s">
        <v>364</v>
      </c>
      <c r="B2" s="127"/>
      <c r="C2" s="127"/>
      <c r="D2" s="127"/>
      <c r="E2" s="127"/>
      <c r="F2" s="127"/>
      <c r="G2" s="127"/>
      <c r="H2" s="127"/>
      <c r="I2" s="127"/>
      <c r="J2" s="127"/>
      <c r="K2" s="127"/>
      <c r="L2" s="127"/>
      <c r="M2" s="127"/>
      <c r="N2" s="127"/>
      <c r="O2" s="127"/>
      <c r="P2" s="127"/>
      <c r="Q2" s="128"/>
      <c r="R2" s="23"/>
    </row>
    <row r="3" spans="1:18" ht="19.95" customHeight="1" x14ac:dyDescent="0.3">
      <c r="A3" s="129" t="s">
        <v>33</v>
      </c>
      <c r="B3" s="130"/>
      <c r="C3" s="131"/>
      <c r="D3" s="131"/>
      <c r="E3" s="27"/>
      <c r="F3" s="27"/>
      <c r="G3" s="27"/>
      <c r="H3" s="27"/>
      <c r="I3" s="27"/>
      <c r="J3" s="27"/>
      <c r="K3" s="27"/>
      <c r="L3" s="27"/>
      <c r="M3" s="27"/>
      <c r="N3" s="27"/>
      <c r="O3" s="27"/>
      <c r="P3" s="27"/>
      <c r="Q3" s="28"/>
    </row>
    <row r="4" spans="1:18" ht="19.95" customHeight="1" x14ac:dyDescent="0.3">
      <c r="A4" s="108" t="s">
        <v>65</v>
      </c>
      <c r="B4" s="109"/>
      <c r="C4" s="122"/>
      <c r="D4" s="122"/>
      <c r="E4" s="29"/>
      <c r="F4" s="29"/>
      <c r="G4" s="29"/>
      <c r="H4" s="29"/>
      <c r="I4" s="29"/>
      <c r="J4" s="29"/>
      <c r="K4" s="29"/>
      <c r="L4" s="29"/>
      <c r="M4" s="29"/>
      <c r="N4" s="29"/>
      <c r="O4" s="29"/>
      <c r="P4" s="29"/>
      <c r="Q4" s="30"/>
    </row>
    <row r="5" spans="1:18" ht="19.95" customHeight="1" x14ac:dyDescent="0.3">
      <c r="A5" s="108" t="s">
        <v>23</v>
      </c>
      <c r="B5" s="109"/>
      <c r="C5" s="122"/>
      <c r="D5" s="122"/>
      <c r="E5" s="29"/>
      <c r="F5" s="29"/>
      <c r="G5" s="29"/>
      <c r="H5" s="29"/>
      <c r="I5" s="29"/>
      <c r="J5" s="29"/>
      <c r="K5" s="29"/>
      <c r="L5" s="29"/>
      <c r="M5" s="29"/>
      <c r="N5" s="29"/>
      <c r="O5" s="29"/>
      <c r="P5" s="29"/>
      <c r="Q5" s="30"/>
    </row>
    <row r="6" spans="1:18" ht="19.95" customHeight="1" x14ac:dyDescent="0.3">
      <c r="A6" s="108" t="s">
        <v>24</v>
      </c>
      <c r="B6" s="109"/>
      <c r="C6" s="110"/>
      <c r="D6" s="110"/>
      <c r="E6" s="29"/>
      <c r="F6" s="29"/>
      <c r="G6" s="29"/>
      <c r="H6" s="31"/>
      <c r="I6" s="31"/>
      <c r="J6" s="31"/>
      <c r="K6" s="31"/>
      <c r="L6" s="31"/>
      <c r="M6" s="31"/>
      <c r="N6" s="111" t="s">
        <v>276</v>
      </c>
      <c r="O6" s="111"/>
      <c r="P6" s="111"/>
      <c r="Q6" s="112"/>
    </row>
    <row r="7" spans="1:18" ht="19.95" customHeight="1" x14ac:dyDescent="0.3">
      <c r="A7" s="105" t="s">
        <v>34</v>
      </c>
      <c r="B7" s="106"/>
      <c r="C7" s="107"/>
      <c r="D7" s="107"/>
      <c r="E7" s="32"/>
      <c r="F7" s="33"/>
      <c r="G7" s="33"/>
      <c r="H7" s="34"/>
      <c r="I7" s="34"/>
      <c r="J7" s="34"/>
      <c r="K7" s="34"/>
      <c r="L7" s="34"/>
      <c r="M7" s="34"/>
      <c r="N7" s="113" t="s">
        <v>363</v>
      </c>
      <c r="O7" s="113"/>
      <c r="P7" s="113"/>
      <c r="Q7" s="114"/>
    </row>
    <row r="8" spans="1:18" x14ac:dyDescent="0.3">
      <c r="A8" s="25"/>
      <c r="B8" s="35"/>
      <c r="C8" s="35"/>
      <c r="D8" s="35"/>
      <c r="E8" s="35"/>
      <c r="F8" s="35"/>
      <c r="G8" s="35"/>
      <c r="H8" s="35"/>
      <c r="I8" s="35"/>
      <c r="J8" s="35"/>
      <c r="K8" s="35"/>
      <c r="L8" s="35"/>
      <c r="M8" s="35"/>
      <c r="N8" s="35"/>
      <c r="O8" s="35"/>
      <c r="P8" s="35"/>
      <c r="Q8" s="36"/>
    </row>
    <row r="9" spans="1:18" ht="22.2" customHeight="1" x14ac:dyDescent="0.3">
      <c r="A9" s="118" t="s">
        <v>22</v>
      </c>
      <c r="B9" s="118" t="s">
        <v>0</v>
      </c>
      <c r="C9" s="118" t="s">
        <v>1</v>
      </c>
      <c r="D9" s="119" t="s">
        <v>20</v>
      </c>
      <c r="E9" s="120"/>
      <c r="F9" s="120"/>
      <c r="G9" s="120"/>
      <c r="H9" s="120"/>
      <c r="I9" s="120"/>
      <c r="J9" s="120"/>
      <c r="K9" s="120"/>
      <c r="L9" s="120"/>
      <c r="M9" s="120"/>
      <c r="N9" s="120"/>
      <c r="O9" s="120"/>
      <c r="P9" s="121"/>
      <c r="Q9" s="37" t="s">
        <v>2</v>
      </c>
    </row>
    <row r="10" spans="1:18" ht="22.2" customHeight="1" x14ac:dyDescent="0.3">
      <c r="A10" s="118"/>
      <c r="B10" s="118"/>
      <c r="C10" s="118"/>
      <c r="D10" s="20" t="s">
        <v>277</v>
      </c>
      <c r="E10" s="20" t="s">
        <v>278</v>
      </c>
      <c r="F10" s="20" t="s">
        <v>279</v>
      </c>
      <c r="G10" s="20" t="s">
        <v>280</v>
      </c>
      <c r="H10" s="20" t="s">
        <v>281</v>
      </c>
      <c r="I10" s="20" t="s">
        <v>282</v>
      </c>
      <c r="J10" s="20" t="s">
        <v>283</v>
      </c>
      <c r="K10" s="20" t="s">
        <v>284</v>
      </c>
      <c r="L10" s="20" t="s">
        <v>285</v>
      </c>
      <c r="M10" s="20" t="s">
        <v>286</v>
      </c>
      <c r="N10" s="20" t="s">
        <v>287</v>
      </c>
      <c r="O10" s="20" t="s">
        <v>288</v>
      </c>
      <c r="P10" s="20" t="s">
        <v>289</v>
      </c>
      <c r="Q10" s="38"/>
    </row>
    <row r="11" spans="1:18" ht="20.100000000000001" customHeight="1" x14ac:dyDescent="0.3">
      <c r="A11" s="93" t="s">
        <v>63</v>
      </c>
      <c r="B11" s="115" t="s">
        <v>32</v>
      </c>
      <c r="C11" s="99" t="s">
        <v>61</v>
      </c>
      <c r="D11" s="53">
        <v>44225</v>
      </c>
      <c r="E11" s="50">
        <v>44236</v>
      </c>
      <c r="F11" s="50">
        <v>44270</v>
      </c>
      <c r="G11" s="50">
        <v>44301</v>
      </c>
      <c r="H11" s="50">
        <v>44330</v>
      </c>
      <c r="I11" s="50">
        <v>44362</v>
      </c>
      <c r="J11" s="50">
        <v>44392</v>
      </c>
      <c r="K11" s="50">
        <v>44421</v>
      </c>
      <c r="L11" s="50">
        <v>44454</v>
      </c>
      <c r="M11" s="87">
        <v>44484</v>
      </c>
      <c r="N11" s="50">
        <v>44515</v>
      </c>
      <c r="O11" s="50">
        <v>44545</v>
      </c>
      <c r="P11" s="50">
        <v>44589</v>
      </c>
      <c r="Q11" s="40"/>
    </row>
    <row r="12" spans="1:18" ht="20.100000000000001" customHeight="1" x14ac:dyDescent="0.3">
      <c r="A12" s="94"/>
      <c r="B12" s="116"/>
      <c r="C12" s="100"/>
      <c r="D12" s="51">
        <v>0.70833333333333337</v>
      </c>
      <c r="E12" s="51">
        <v>0.70833333333333337</v>
      </c>
      <c r="F12" s="51">
        <v>0.70833333333333337</v>
      </c>
      <c r="G12" s="51">
        <v>0.70833333333333337</v>
      </c>
      <c r="H12" s="51">
        <v>0.70833333333333337</v>
      </c>
      <c r="I12" s="51">
        <v>0.70833333333333337</v>
      </c>
      <c r="J12" s="51">
        <v>0.70833333333333337</v>
      </c>
      <c r="K12" s="51">
        <v>0.70833333333333337</v>
      </c>
      <c r="L12" s="51">
        <v>0.70833333333333337</v>
      </c>
      <c r="M12" s="88">
        <v>0.70833333333333337</v>
      </c>
      <c r="N12" s="51">
        <v>0.70833333333333337</v>
      </c>
      <c r="O12" s="51">
        <v>0.70833333333333337</v>
      </c>
      <c r="P12" s="51">
        <v>0.70833333333333337</v>
      </c>
      <c r="Q12" s="40"/>
    </row>
    <row r="13" spans="1:18" ht="20.100000000000001" customHeight="1" x14ac:dyDescent="0.3">
      <c r="A13" s="95"/>
      <c r="B13" s="117"/>
      <c r="C13" s="101"/>
      <c r="D13" s="52" t="s">
        <v>291</v>
      </c>
      <c r="E13" s="52" t="s">
        <v>292</v>
      </c>
      <c r="F13" s="52" t="s">
        <v>540</v>
      </c>
      <c r="G13" s="52" t="s">
        <v>294</v>
      </c>
      <c r="H13" s="52" t="s">
        <v>295</v>
      </c>
      <c r="I13" s="52" t="s">
        <v>296</v>
      </c>
      <c r="J13" s="52" t="s">
        <v>548</v>
      </c>
      <c r="K13" s="52" t="s">
        <v>298</v>
      </c>
      <c r="L13" s="52" t="s">
        <v>299</v>
      </c>
      <c r="M13" s="52" t="s">
        <v>300</v>
      </c>
      <c r="N13" s="52" t="s">
        <v>301</v>
      </c>
      <c r="O13" s="52" t="s">
        <v>302</v>
      </c>
      <c r="P13" s="52" t="s">
        <v>303</v>
      </c>
      <c r="Q13" s="43"/>
    </row>
    <row r="14" spans="1:18" ht="20.100000000000001" customHeight="1" x14ac:dyDescent="0.3">
      <c r="A14" s="93" t="s">
        <v>62</v>
      </c>
      <c r="B14" s="102" t="s">
        <v>46</v>
      </c>
      <c r="C14" s="99" t="s">
        <v>61</v>
      </c>
      <c r="D14" s="53">
        <v>44225</v>
      </c>
      <c r="E14" s="50">
        <v>44253</v>
      </c>
      <c r="F14" s="50">
        <v>44285</v>
      </c>
      <c r="G14" s="50">
        <v>44316</v>
      </c>
      <c r="H14" s="50">
        <v>44344</v>
      </c>
      <c r="I14" s="50">
        <v>44377</v>
      </c>
      <c r="J14" s="50">
        <v>44407</v>
      </c>
      <c r="K14" s="50">
        <v>44438</v>
      </c>
      <c r="L14" s="50">
        <v>44469</v>
      </c>
      <c r="M14" s="50">
        <v>44498</v>
      </c>
      <c r="N14" s="50">
        <v>44530</v>
      </c>
      <c r="O14" s="50">
        <v>44560</v>
      </c>
      <c r="P14" s="50">
        <v>44589</v>
      </c>
      <c r="Q14" s="44"/>
    </row>
    <row r="15" spans="1:18" ht="20.100000000000001" customHeight="1" x14ac:dyDescent="0.3">
      <c r="A15" s="94"/>
      <c r="B15" s="103"/>
      <c r="C15" s="100"/>
      <c r="D15" s="51">
        <v>0.70833333333333337</v>
      </c>
      <c r="E15" s="51">
        <v>0.70833333333333337</v>
      </c>
      <c r="F15" s="51">
        <v>0.70833333333333337</v>
      </c>
      <c r="G15" s="51">
        <v>0.70833333333333337</v>
      </c>
      <c r="H15" s="51">
        <v>0.70833333333333337</v>
      </c>
      <c r="I15" s="51">
        <v>0.70833333333333337</v>
      </c>
      <c r="J15" s="51">
        <v>0.70833333333333337</v>
      </c>
      <c r="K15" s="51">
        <v>0.70833333333333337</v>
      </c>
      <c r="L15" s="51">
        <v>0.70833333333333337</v>
      </c>
      <c r="M15" s="51">
        <v>0.70833333333333337</v>
      </c>
      <c r="N15" s="51">
        <v>0.70833333333333337</v>
      </c>
      <c r="O15" s="51">
        <v>0.70833333333333337</v>
      </c>
      <c r="P15" s="51">
        <v>0.70833333333333337</v>
      </c>
      <c r="Q15" s="45"/>
    </row>
    <row r="16" spans="1:18" ht="20.100000000000001" customHeight="1" x14ac:dyDescent="0.3">
      <c r="A16" s="95"/>
      <c r="B16" s="104"/>
      <c r="C16" s="101"/>
      <c r="D16" s="52" t="s">
        <v>290</v>
      </c>
      <c r="E16" s="52" t="s">
        <v>292</v>
      </c>
      <c r="F16" s="52" t="s">
        <v>293</v>
      </c>
      <c r="G16" s="52" t="s">
        <v>294</v>
      </c>
      <c r="H16" s="52" t="s">
        <v>295</v>
      </c>
      <c r="I16" s="52" t="s">
        <v>296</v>
      </c>
      <c r="J16" s="52" t="s">
        <v>297</v>
      </c>
      <c r="K16" s="52" t="s">
        <v>298</v>
      </c>
      <c r="L16" s="52" t="s">
        <v>299</v>
      </c>
      <c r="M16" s="52" t="s">
        <v>300</v>
      </c>
      <c r="N16" s="52" t="s">
        <v>301</v>
      </c>
      <c r="O16" s="52" t="s">
        <v>302</v>
      </c>
      <c r="P16" s="52" t="s">
        <v>303</v>
      </c>
      <c r="Q16" s="46"/>
    </row>
    <row r="17" spans="1:17" ht="20.100000000000001" customHeight="1" x14ac:dyDescent="0.3">
      <c r="A17" s="93" t="s">
        <v>62</v>
      </c>
      <c r="B17" s="102" t="s">
        <v>41</v>
      </c>
      <c r="C17" s="99" t="s">
        <v>61</v>
      </c>
      <c r="D17" s="50">
        <v>44225</v>
      </c>
      <c r="E17" s="50">
        <v>44253</v>
      </c>
      <c r="F17" s="50">
        <v>44285</v>
      </c>
      <c r="G17" s="50">
        <v>44316</v>
      </c>
      <c r="H17" s="50">
        <v>44344</v>
      </c>
      <c r="I17" s="50">
        <v>44377</v>
      </c>
      <c r="J17" s="50">
        <v>44407</v>
      </c>
      <c r="K17" s="50">
        <v>44438</v>
      </c>
      <c r="L17" s="50">
        <v>44469</v>
      </c>
      <c r="M17" s="50">
        <v>44498</v>
      </c>
      <c r="N17" s="50">
        <v>44530</v>
      </c>
      <c r="O17" s="50">
        <v>44560</v>
      </c>
      <c r="P17" s="50">
        <v>44589</v>
      </c>
      <c r="Q17" s="44"/>
    </row>
    <row r="18" spans="1:17" ht="20.100000000000001" customHeight="1" x14ac:dyDescent="0.3">
      <c r="A18" s="94"/>
      <c r="B18" s="103"/>
      <c r="C18" s="100"/>
      <c r="D18" s="51">
        <v>0.70833333333333337</v>
      </c>
      <c r="E18" s="51">
        <v>0.70833333333333337</v>
      </c>
      <c r="F18" s="51">
        <v>0.70833333333333337</v>
      </c>
      <c r="G18" s="51">
        <v>0.70833333333333337</v>
      </c>
      <c r="H18" s="51">
        <v>0.70833333333333337</v>
      </c>
      <c r="I18" s="51">
        <v>0.70833333333333337</v>
      </c>
      <c r="J18" s="51">
        <v>0.70833333333333337</v>
      </c>
      <c r="K18" s="51">
        <v>0.70833333333333337</v>
      </c>
      <c r="L18" s="51">
        <v>0.70833333333333337</v>
      </c>
      <c r="M18" s="51">
        <v>0.70833333333333337</v>
      </c>
      <c r="N18" s="51">
        <v>0.70833333333333337</v>
      </c>
      <c r="O18" s="51">
        <v>0.70833333333333337</v>
      </c>
      <c r="P18" s="51">
        <v>0.70833333333333337</v>
      </c>
      <c r="Q18" s="45"/>
    </row>
    <row r="19" spans="1:17" ht="20.100000000000001" customHeight="1" x14ac:dyDescent="0.3">
      <c r="A19" s="95"/>
      <c r="B19" s="104"/>
      <c r="C19" s="101"/>
      <c r="D19" s="52" t="s">
        <v>290</v>
      </c>
      <c r="E19" s="52" t="s">
        <v>292</v>
      </c>
      <c r="F19" s="52" t="s">
        <v>293</v>
      </c>
      <c r="G19" s="52" t="s">
        <v>294</v>
      </c>
      <c r="H19" s="52" t="s">
        <v>295</v>
      </c>
      <c r="I19" s="52" t="s">
        <v>296</v>
      </c>
      <c r="J19" s="52" t="s">
        <v>297</v>
      </c>
      <c r="K19" s="52" t="s">
        <v>298</v>
      </c>
      <c r="L19" s="52" t="s">
        <v>299</v>
      </c>
      <c r="M19" s="52" t="s">
        <v>300</v>
      </c>
      <c r="N19" s="52" t="s">
        <v>301</v>
      </c>
      <c r="O19" s="52" t="s">
        <v>302</v>
      </c>
      <c r="P19" s="52" t="s">
        <v>303</v>
      </c>
      <c r="Q19" s="46"/>
    </row>
    <row r="20" spans="1:17" ht="20.100000000000001" customHeight="1" x14ac:dyDescent="0.3">
      <c r="A20" s="93" t="s">
        <v>72</v>
      </c>
      <c r="B20" s="96" t="s">
        <v>73</v>
      </c>
      <c r="C20" s="99" t="s">
        <v>61</v>
      </c>
      <c r="D20" s="39"/>
      <c r="E20" s="39"/>
      <c r="F20" s="50">
        <v>44265</v>
      </c>
      <c r="G20" s="39"/>
      <c r="H20" s="39"/>
      <c r="I20" s="39"/>
      <c r="J20" s="39"/>
      <c r="K20" s="39"/>
      <c r="L20" s="39"/>
      <c r="M20" s="39"/>
      <c r="N20" s="39"/>
      <c r="O20" s="39"/>
      <c r="P20" s="39"/>
      <c r="Q20" s="44"/>
    </row>
    <row r="21" spans="1:17" ht="20.100000000000001" customHeight="1" x14ac:dyDescent="0.3">
      <c r="A21" s="94"/>
      <c r="B21" s="97"/>
      <c r="C21" s="100"/>
      <c r="D21" s="41"/>
      <c r="E21" s="41"/>
      <c r="F21" s="51">
        <v>0.70833333333333337</v>
      </c>
      <c r="G21" s="41"/>
      <c r="H21" s="41"/>
      <c r="I21" s="41"/>
      <c r="J21" s="41"/>
      <c r="K21" s="41"/>
      <c r="L21" s="41"/>
      <c r="M21" s="41"/>
      <c r="N21" s="41"/>
      <c r="O21" s="41"/>
      <c r="P21" s="41"/>
      <c r="Q21" s="45"/>
    </row>
    <row r="22" spans="1:17" ht="20.100000000000001" customHeight="1" x14ac:dyDescent="0.3">
      <c r="A22" s="95"/>
      <c r="B22" s="98"/>
      <c r="C22" s="101"/>
      <c r="D22" s="42"/>
      <c r="E22" s="42"/>
      <c r="F22" s="52" t="s">
        <v>304</v>
      </c>
      <c r="G22" s="42"/>
      <c r="H22" s="42"/>
      <c r="I22" s="42"/>
      <c r="J22" s="42"/>
      <c r="K22" s="42"/>
      <c r="L22" s="42"/>
      <c r="M22" s="42"/>
      <c r="N22" s="42"/>
      <c r="O22" s="42"/>
      <c r="P22" s="42"/>
      <c r="Q22" s="46"/>
    </row>
    <row r="23" spans="1:17" ht="20.100000000000001" customHeight="1" x14ac:dyDescent="0.3">
      <c r="A23" s="93" t="s">
        <v>72</v>
      </c>
      <c r="B23" s="96" t="s">
        <v>74</v>
      </c>
      <c r="C23" s="99" t="s">
        <v>61</v>
      </c>
      <c r="D23" s="39"/>
      <c r="E23" s="39"/>
      <c r="F23" s="50">
        <v>44265</v>
      </c>
      <c r="G23" s="39"/>
      <c r="H23" s="39"/>
      <c r="I23" s="39"/>
      <c r="J23" s="39"/>
      <c r="K23" s="39"/>
      <c r="L23" s="39"/>
      <c r="M23" s="39"/>
      <c r="N23" s="39"/>
      <c r="O23" s="39"/>
      <c r="P23" s="39"/>
      <c r="Q23" s="44"/>
    </row>
    <row r="24" spans="1:17" ht="20.100000000000001" customHeight="1" x14ac:dyDescent="0.3">
      <c r="A24" s="94"/>
      <c r="B24" s="97"/>
      <c r="C24" s="100"/>
      <c r="D24" s="41"/>
      <c r="E24" s="41"/>
      <c r="F24" s="51">
        <v>0.70833333333333337</v>
      </c>
      <c r="G24" s="41"/>
      <c r="H24" s="41"/>
      <c r="I24" s="41"/>
      <c r="J24" s="41"/>
      <c r="K24" s="41"/>
      <c r="L24" s="41"/>
      <c r="M24" s="41"/>
      <c r="N24" s="41"/>
      <c r="O24" s="41"/>
      <c r="P24" s="41"/>
      <c r="Q24" s="45"/>
    </row>
    <row r="25" spans="1:17" ht="20.100000000000001" customHeight="1" x14ac:dyDescent="0.3">
      <c r="A25" s="95"/>
      <c r="B25" s="98"/>
      <c r="C25" s="101"/>
      <c r="D25" s="42"/>
      <c r="E25" s="42"/>
      <c r="F25" s="52" t="s">
        <v>304</v>
      </c>
      <c r="G25" s="42"/>
      <c r="H25" s="42"/>
      <c r="I25" s="42"/>
      <c r="J25" s="42"/>
      <c r="K25" s="42"/>
      <c r="L25" s="42"/>
      <c r="M25" s="42"/>
      <c r="N25" s="42"/>
      <c r="O25" s="42"/>
      <c r="P25" s="42"/>
      <c r="Q25" s="46"/>
    </row>
    <row r="26" spans="1:17" ht="20.100000000000001" customHeight="1" x14ac:dyDescent="0.3">
      <c r="A26" s="93" t="s">
        <v>72</v>
      </c>
      <c r="B26" s="96" t="s">
        <v>75</v>
      </c>
      <c r="C26" s="99" t="s">
        <v>61</v>
      </c>
      <c r="D26" s="39"/>
      <c r="E26" s="39"/>
      <c r="F26" s="50">
        <v>44265</v>
      </c>
      <c r="G26" s="39"/>
      <c r="H26" s="39"/>
      <c r="I26" s="39"/>
      <c r="J26" s="39"/>
      <c r="K26" s="39"/>
      <c r="L26" s="39"/>
      <c r="M26" s="39"/>
      <c r="N26" s="39"/>
      <c r="O26" s="39"/>
      <c r="P26" s="39"/>
      <c r="Q26" s="44"/>
    </row>
    <row r="27" spans="1:17" ht="20.100000000000001" customHeight="1" x14ac:dyDescent="0.3">
      <c r="A27" s="94"/>
      <c r="B27" s="97"/>
      <c r="C27" s="100"/>
      <c r="D27" s="41"/>
      <c r="E27" s="41"/>
      <c r="F27" s="51">
        <v>0.70833333333333337</v>
      </c>
      <c r="G27" s="41"/>
      <c r="H27" s="41"/>
      <c r="I27" s="41"/>
      <c r="J27" s="41"/>
      <c r="K27" s="41"/>
      <c r="L27" s="41"/>
      <c r="M27" s="41"/>
      <c r="N27" s="41"/>
      <c r="O27" s="41"/>
      <c r="P27" s="41"/>
      <c r="Q27" s="45"/>
    </row>
    <row r="28" spans="1:17" ht="20.100000000000001" customHeight="1" x14ac:dyDescent="0.3">
      <c r="A28" s="95"/>
      <c r="B28" s="98"/>
      <c r="C28" s="101"/>
      <c r="D28" s="42"/>
      <c r="E28" s="42"/>
      <c r="F28" s="52" t="s">
        <v>304</v>
      </c>
      <c r="G28" s="42"/>
      <c r="H28" s="42"/>
      <c r="I28" s="42"/>
      <c r="J28" s="42"/>
      <c r="K28" s="42"/>
      <c r="L28" s="42"/>
      <c r="M28" s="42"/>
      <c r="N28" s="42"/>
      <c r="O28" s="42"/>
      <c r="P28" s="42"/>
      <c r="Q28" s="46"/>
    </row>
    <row r="29" spans="1:17" ht="20.100000000000001" customHeight="1" x14ac:dyDescent="0.3">
      <c r="A29" s="93" t="s">
        <v>76</v>
      </c>
      <c r="B29" s="132" t="s">
        <v>256</v>
      </c>
      <c r="C29" s="99" t="s">
        <v>61</v>
      </c>
      <c r="D29" s="39"/>
      <c r="E29" s="50">
        <v>44236</v>
      </c>
      <c r="F29" s="39"/>
      <c r="G29" s="39"/>
      <c r="H29" s="50">
        <v>44326</v>
      </c>
      <c r="I29" s="39"/>
      <c r="J29" s="39"/>
      <c r="K29" s="50">
        <v>44418</v>
      </c>
      <c r="L29" s="39"/>
      <c r="M29" s="39"/>
      <c r="N29" s="87">
        <v>44510</v>
      </c>
      <c r="O29" s="39"/>
      <c r="P29" s="39"/>
      <c r="Q29" s="44"/>
    </row>
    <row r="30" spans="1:17" ht="20.100000000000001" customHeight="1" x14ac:dyDescent="0.3">
      <c r="A30" s="94"/>
      <c r="B30" s="133"/>
      <c r="C30" s="100"/>
      <c r="D30" s="41"/>
      <c r="E30" s="51">
        <v>0.70833333333333337</v>
      </c>
      <c r="F30" s="41"/>
      <c r="G30" s="41"/>
      <c r="H30" s="51">
        <v>0.70833333333333337</v>
      </c>
      <c r="I30" s="41"/>
      <c r="J30" s="41"/>
      <c r="K30" s="51">
        <v>0.70833333333333337</v>
      </c>
      <c r="L30" s="41"/>
      <c r="M30" s="41"/>
      <c r="N30" s="88">
        <v>0.70833333333333337</v>
      </c>
      <c r="O30" s="41"/>
      <c r="P30" s="41"/>
      <c r="Q30" s="45"/>
    </row>
    <row r="31" spans="1:17" ht="20.100000000000001" customHeight="1" x14ac:dyDescent="0.3">
      <c r="A31" s="95"/>
      <c r="B31" s="134"/>
      <c r="C31" s="101"/>
      <c r="D31" s="42"/>
      <c r="E31" s="52" t="s">
        <v>305</v>
      </c>
      <c r="F31" s="42"/>
      <c r="G31" s="42"/>
      <c r="H31" s="52" t="s">
        <v>308</v>
      </c>
      <c r="I31" s="42"/>
      <c r="J31" s="42"/>
      <c r="K31" s="52" t="s">
        <v>309</v>
      </c>
      <c r="L31" s="42"/>
      <c r="M31" s="42"/>
      <c r="N31" s="89" t="s">
        <v>310</v>
      </c>
      <c r="O31" s="42"/>
      <c r="P31" s="42"/>
      <c r="Q31" s="46"/>
    </row>
    <row r="32" spans="1:17" ht="20.100000000000001" customHeight="1" x14ac:dyDescent="0.3">
      <c r="A32" s="93" t="s">
        <v>76</v>
      </c>
      <c r="B32" s="132" t="s">
        <v>77</v>
      </c>
      <c r="C32" s="99" t="s">
        <v>61</v>
      </c>
      <c r="D32" s="39"/>
      <c r="E32" s="50">
        <v>44236</v>
      </c>
      <c r="F32" s="39"/>
      <c r="G32" s="39"/>
      <c r="H32" s="39"/>
      <c r="I32" s="39"/>
      <c r="J32" s="39"/>
      <c r="K32" s="39"/>
      <c r="L32" s="39"/>
      <c r="M32" s="39"/>
      <c r="N32" s="39"/>
      <c r="O32" s="39"/>
      <c r="P32" s="39"/>
      <c r="Q32" s="44"/>
    </row>
    <row r="33" spans="1:17" ht="20.100000000000001" customHeight="1" x14ac:dyDescent="0.3">
      <c r="A33" s="94"/>
      <c r="B33" s="133"/>
      <c r="C33" s="100"/>
      <c r="D33" s="41"/>
      <c r="E33" s="51">
        <v>0.70833333333333337</v>
      </c>
      <c r="F33" s="41"/>
      <c r="G33" s="41"/>
      <c r="H33" s="41"/>
      <c r="I33" s="41"/>
      <c r="J33" s="41"/>
      <c r="K33" s="41"/>
      <c r="L33" s="41"/>
      <c r="M33" s="41"/>
      <c r="N33" s="41"/>
      <c r="O33" s="41"/>
      <c r="P33" s="41"/>
      <c r="Q33" s="45"/>
    </row>
    <row r="34" spans="1:17" ht="20.100000000000001" customHeight="1" x14ac:dyDescent="0.3">
      <c r="A34" s="95"/>
      <c r="B34" s="134"/>
      <c r="C34" s="101"/>
      <c r="D34" s="42"/>
      <c r="E34" s="52" t="s">
        <v>304</v>
      </c>
      <c r="F34" s="42"/>
      <c r="G34" s="42"/>
      <c r="H34" s="42"/>
      <c r="I34" s="42"/>
      <c r="J34" s="42"/>
      <c r="K34" s="42"/>
      <c r="L34" s="42"/>
      <c r="M34" s="42"/>
      <c r="N34" s="42"/>
      <c r="O34" s="42"/>
      <c r="P34" s="42"/>
      <c r="Q34" s="46"/>
    </row>
    <row r="35" spans="1:17" ht="20.100000000000001" customHeight="1" x14ac:dyDescent="0.3">
      <c r="A35" s="93" t="s">
        <v>76</v>
      </c>
      <c r="B35" s="132" t="s">
        <v>78</v>
      </c>
      <c r="C35" s="99" t="s">
        <v>61</v>
      </c>
      <c r="D35" s="39"/>
      <c r="E35" s="50">
        <v>44236</v>
      </c>
      <c r="F35" s="39"/>
      <c r="G35" s="39"/>
      <c r="H35" s="39"/>
      <c r="I35" s="39"/>
      <c r="J35" s="39"/>
      <c r="K35" s="39"/>
      <c r="L35" s="39"/>
      <c r="M35" s="39"/>
      <c r="N35" s="39"/>
      <c r="O35" s="39"/>
      <c r="P35" s="39"/>
      <c r="Q35" s="44"/>
    </row>
    <row r="36" spans="1:17" ht="20.100000000000001" customHeight="1" x14ac:dyDescent="0.3">
      <c r="A36" s="94"/>
      <c r="B36" s="133"/>
      <c r="C36" s="100"/>
      <c r="D36" s="41"/>
      <c r="E36" s="51">
        <v>0.70833333333333337</v>
      </c>
      <c r="F36" s="41"/>
      <c r="G36" s="41"/>
      <c r="H36" s="41"/>
      <c r="I36" s="41"/>
      <c r="J36" s="41"/>
      <c r="K36" s="41"/>
      <c r="L36" s="41"/>
      <c r="M36" s="41"/>
      <c r="N36" s="41"/>
      <c r="O36" s="41"/>
      <c r="P36" s="41"/>
      <c r="Q36" s="45"/>
    </row>
    <row r="37" spans="1:17" ht="20.100000000000001" customHeight="1" x14ac:dyDescent="0.3">
      <c r="A37" s="95"/>
      <c r="B37" s="134"/>
      <c r="C37" s="101"/>
      <c r="D37" s="42"/>
      <c r="E37" s="52" t="s">
        <v>304</v>
      </c>
      <c r="F37" s="42"/>
      <c r="G37" s="42"/>
      <c r="H37" s="42"/>
      <c r="I37" s="42"/>
      <c r="J37" s="42"/>
      <c r="K37" s="42"/>
      <c r="L37" s="42"/>
      <c r="M37" s="42"/>
      <c r="N37" s="42"/>
      <c r="O37" s="42"/>
      <c r="P37" s="42"/>
      <c r="Q37" s="46"/>
    </row>
    <row r="38" spans="1:17" ht="20.100000000000001" customHeight="1" x14ac:dyDescent="0.3">
      <c r="A38" s="93" t="s">
        <v>273</v>
      </c>
      <c r="B38" s="132" t="s">
        <v>274</v>
      </c>
      <c r="C38" s="99" t="s">
        <v>275</v>
      </c>
      <c r="D38" s="39"/>
      <c r="E38" s="39"/>
      <c r="F38" s="39">
        <v>44265</v>
      </c>
      <c r="G38" s="39"/>
      <c r="H38" s="39"/>
      <c r="I38" s="39"/>
      <c r="J38" s="39"/>
      <c r="K38" s="39"/>
      <c r="L38" s="39"/>
      <c r="M38" s="39"/>
      <c r="N38" s="39"/>
      <c r="O38" s="39"/>
      <c r="P38" s="39"/>
      <c r="Q38" s="143" t="s">
        <v>537</v>
      </c>
    </row>
    <row r="39" spans="1:17" ht="20.100000000000001" customHeight="1" x14ac:dyDescent="0.3">
      <c r="A39" s="94"/>
      <c r="B39" s="133"/>
      <c r="C39" s="100"/>
      <c r="D39" s="41"/>
      <c r="E39" s="41"/>
      <c r="F39" s="41">
        <v>0.70833333333333337</v>
      </c>
      <c r="G39" s="41"/>
      <c r="H39" s="41"/>
      <c r="I39" s="41"/>
      <c r="J39" s="41"/>
      <c r="K39" s="41"/>
      <c r="L39" s="41"/>
      <c r="M39" s="41"/>
      <c r="N39" s="41"/>
      <c r="O39" s="41"/>
      <c r="P39" s="41"/>
      <c r="Q39" s="144"/>
    </row>
    <row r="40" spans="1:17" ht="33" customHeight="1" x14ac:dyDescent="0.3">
      <c r="A40" s="95"/>
      <c r="B40" s="134"/>
      <c r="C40" s="101"/>
      <c r="D40" s="42"/>
      <c r="E40" s="48"/>
      <c r="F40" s="47" t="s">
        <v>304</v>
      </c>
      <c r="G40" s="42"/>
      <c r="H40" s="42"/>
      <c r="I40" s="42"/>
      <c r="J40" s="42"/>
      <c r="K40" s="42"/>
      <c r="L40" s="42"/>
      <c r="M40" s="42"/>
      <c r="N40" s="42"/>
      <c r="O40" s="42"/>
      <c r="P40" s="42"/>
      <c r="Q40" s="145"/>
    </row>
    <row r="41" spans="1:17" ht="20.100000000000001" customHeight="1" x14ac:dyDescent="0.3">
      <c r="A41" s="93" t="s">
        <v>62</v>
      </c>
      <c r="B41" s="140" t="s">
        <v>79</v>
      </c>
      <c r="C41" s="99" t="s">
        <v>80</v>
      </c>
      <c r="D41" s="39"/>
      <c r="E41" s="50">
        <v>44236</v>
      </c>
      <c r="F41" s="39"/>
      <c r="G41" s="39"/>
      <c r="H41" s="39"/>
      <c r="I41" s="39"/>
      <c r="J41" s="39"/>
      <c r="K41" s="39">
        <v>44418</v>
      </c>
      <c r="L41" s="39"/>
      <c r="M41" s="39"/>
      <c r="N41" s="39"/>
      <c r="O41" s="39"/>
      <c r="P41" s="39"/>
      <c r="Q41" s="143" t="s">
        <v>552</v>
      </c>
    </row>
    <row r="42" spans="1:17" ht="20.100000000000001" customHeight="1" x14ac:dyDescent="0.3">
      <c r="A42" s="138"/>
      <c r="B42" s="141"/>
      <c r="C42" s="100"/>
      <c r="D42" s="41"/>
      <c r="E42" s="51">
        <v>0.70833333333333337</v>
      </c>
      <c r="F42" s="41"/>
      <c r="G42" s="41"/>
      <c r="H42" s="41"/>
      <c r="I42" s="41"/>
      <c r="J42" s="41"/>
      <c r="K42" s="41">
        <v>0.70833333333333337</v>
      </c>
      <c r="L42" s="41"/>
      <c r="M42" s="41"/>
      <c r="N42" s="41"/>
      <c r="O42" s="41"/>
      <c r="P42" s="41"/>
      <c r="Q42" s="144"/>
    </row>
    <row r="43" spans="1:17" ht="20.100000000000001" customHeight="1" x14ac:dyDescent="0.3">
      <c r="A43" s="139"/>
      <c r="B43" s="142"/>
      <c r="C43" s="101"/>
      <c r="D43" s="42"/>
      <c r="E43" s="52" t="s">
        <v>306</v>
      </c>
      <c r="F43" s="42"/>
      <c r="G43" s="42"/>
      <c r="H43" s="42"/>
      <c r="I43" s="42"/>
      <c r="J43" s="42"/>
      <c r="K43" s="47" t="s">
        <v>307</v>
      </c>
      <c r="L43" s="42"/>
      <c r="M43" s="42"/>
      <c r="N43" s="42"/>
      <c r="O43" s="42"/>
      <c r="P43" s="42"/>
      <c r="Q43" s="145"/>
    </row>
    <row r="44" spans="1:17" ht="20.100000000000001" customHeight="1" x14ac:dyDescent="0.3">
      <c r="A44" s="93" t="s">
        <v>72</v>
      </c>
      <c r="B44" s="135" t="s">
        <v>81</v>
      </c>
      <c r="C44" s="99" t="s">
        <v>80</v>
      </c>
      <c r="D44" s="39"/>
      <c r="E44" s="39"/>
      <c r="F44" s="39"/>
      <c r="G44" s="39"/>
      <c r="H44" s="50">
        <v>44326</v>
      </c>
      <c r="I44" s="39"/>
      <c r="J44" s="39"/>
      <c r="K44" s="39"/>
      <c r="L44" s="39"/>
      <c r="M44" s="39"/>
      <c r="N44" s="39"/>
      <c r="O44" s="39"/>
      <c r="P44" s="39"/>
      <c r="Q44" s="44"/>
    </row>
    <row r="45" spans="1:17" ht="20.100000000000001" customHeight="1" x14ac:dyDescent="0.3">
      <c r="A45" s="94"/>
      <c r="B45" s="136"/>
      <c r="C45" s="100"/>
      <c r="D45" s="41"/>
      <c r="E45" s="41"/>
      <c r="F45" s="41"/>
      <c r="G45" s="41"/>
      <c r="H45" s="51">
        <v>0.70833333333333337</v>
      </c>
      <c r="I45" s="41"/>
      <c r="J45" s="41"/>
      <c r="K45" s="41"/>
      <c r="L45" s="41"/>
      <c r="M45" s="41"/>
      <c r="N45" s="41"/>
      <c r="O45" s="41"/>
      <c r="P45" s="41"/>
      <c r="Q45" s="45"/>
    </row>
    <row r="46" spans="1:17" ht="20.100000000000001" customHeight="1" x14ac:dyDescent="0.3">
      <c r="A46" s="95"/>
      <c r="B46" s="137"/>
      <c r="C46" s="101"/>
      <c r="D46" s="42"/>
      <c r="E46" s="42"/>
      <c r="F46" s="42"/>
      <c r="G46" s="42"/>
      <c r="H46" s="52" t="s">
        <v>304</v>
      </c>
      <c r="I46" s="42"/>
      <c r="J46" s="42"/>
      <c r="K46" s="42"/>
      <c r="L46" s="42"/>
      <c r="M46" s="42"/>
      <c r="N46" s="42"/>
      <c r="O46" s="42"/>
      <c r="P46" s="42"/>
      <c r="Q46" s="46"/>
    </row>
    <row r="47" spans="1:17" ht="20.100000000000001" customHeight="1" x14ac:dyDescent="0.3">
      <c r="A47" s="93" t="s">
        <v>82</v>
      </c>
      <c r="B47" s="135" t="s">
        <v>83</v>
      </c>
      <c r="C47" s="99" t="s">
        <v>80</v>
      </c>
      <c r="D47" s="39"/>
      <c r="E47" s="39"/>
      <c r="F47" s="39"/>
      <c r="G47" s="39"/>
      <c r="H47" s="50">
        <v>44326</v>
      </c>
      <c r="I47" s="39"/>
      <c r="J47" s="39"/>
      <c r="K47" s="39"/>
      <c r="L47" s="39"/>
      <c r="M47" s="39"/>
      <c r="N47" s="39"/>
      <c r="O47" s="39"/>
      <c r="P47" s="39"/>
      <c r="Q47" s="44"/>
    </row>
    <row r="48" spans="1:17" ht="20.100000000000001" customHeight="1" x14ac:dyDescent="0.3">
      <c r="A48" s="94"/>
      <c r="B48" s="136"/>
      <c r="C48" s="100"/>
      <c r="D48" s="41"/>
      <c r="E48" s="41"/>
      <c r="F48" s="41"/>
      <c r="G48" s="41"/>
      <c r="H48" s="51">
        <v>0.70833333333333337</v>
      </c>
      <c r="I48" s="41"/>
      <c r="J48" s="41"/>
      <c r="K48" s="41"/>
      <c r="L48" s="41"/>
      <c r="M48" s="41"/>
      <c r="N48" s="41"/>
      <c r="O48" s="41"/>
      <c r="P48" s="41"/>
      <c r="Q48" s="45"/>
    </row>
    <row r="49" spans="1:17" ht="20.100000000000001" customHeight="1" x14ac:dyDescent="0.3">
      <c r="A49" s="95"/>
      <c r="B49" s="137"/>
      <c r="C49" s="101"/>
      <c r="D49" s="42"/>
      <c r="E49" s="42"/>
      <c r="F49" s="42"/>
      <c r="G49" s="42"/>
      <c r="H49" s="52" t="s">
        <v>304</v>
      </c>
      <c r="I49" s="42"/>
      <c r="J49" s="42"/>
      <c r="K49" s="42"/>
      <c r="L49" s="42"/>
      <c r="M49" s="42"/>
      <c r="N49" s="42"/>
      <c r="O49" s="42"/>
      <c r="P49" s="42"/>
      <c r="Q49" s="46"/>
    </row>
    <row r="50" spans="1:17" ht="20.100000000000001" customHeight="1" x14ac:dyDescent="0.3">
      <c r="A50" s="93" t="s">
        <v>82</v>
      </c>
      <c r="B50" s="135" t="s">
        <v>84</v>
      </c>
      <c r="C50" s="99" t="s">
        <v>80</v>
      </c>
      <c r="D50" s="39"/>
      <c r="E50" s="39"/>
      <c r="F50" s="39"/>
      <c r="G50" s="39"/>
      <c r="H50" s="50">
        <v>44326</v>
      </c>
      <c r="I50" s="39"/>
      <c r="J50" s="39"/>
      <c r="K50" s="39"/>
      <c r="L50" s="39"/>
      <c r="M50" s="39"/>
      <c r="N50" s="39"/>
      <c r="O50" s="39"/>
      <c r="P50" s="39"/>
      <c r="Q50" s="44"/>
    </row>
    <row r="51" spans="1:17" ht="20.100000000000001" customHeight="1" x14ac:dyDescent="0.3">
      <c r="A51" s="94"/>
      <c r="B51" s="136"/>
      <c r="C51" s="100"/>
      <c r="D51" s="41"/>
      <c r="E51" s="41"/>
      <c r="F51" s="41"/>
      <c r="G51" s="41"/>
      <c r="H51" s="51">
        <v>0.70833333333333337</v>
      </c>
      <c r="I51" s="41"/>
      <c r="J51" s="41"/>
      <c r="K51" s="41"/>
      <c r="L51" s="41"/>
      <c r="M51" s="41"/>
      <c r="N51" s="41"/>
      <c r="O51" s="41"/>
      <c r="P51" s="41"/>
      <c r="Q51" s="45"/>
    </row>
    <row r="52" spans="1:17" ht="20.100000000000001" customHeight="1" x14ac:dyDescent="0.3">
      <c r="A52" s="95"/>
      <c r="B52" s="137"/>
      <c r="C52" s="101"/>
      <c r="D52" s="42"/>
      <c r="E52" s="42"/>
      <c r="F52" s="42"/>
      <c r="G52" s="42"/>
      <c r="H52" s="52" t="s">
        <v>304</v>
      </c>
      <c r="I52" s="42"/>
      <c r="J52" s="42"/>
      <c r="K52" s="42"/>
      <c r="L52" s="42"/>
      <c r="M52" s="42"/>
      <c r="N52" s="42"/>
      <c r="O52" s="42"/>
      <c r="P52" s="42"/>
      <c r="Q52" s="46"/>
    </row>
    <row r="53" spans="1:17" ht="20.100000000000001" customHeight="1" x14ac:dyDescent="0.3">
      <c r="A53" s="93" t="s">
        <v>82</v>
      </c>
      <c r="B53" s="135" t="s">
        <v>85</v>
      </c>
      <c r="C53" s="99" t="s">
        <v>80</v>
      </c>
      <c r="D53" s="39"/>
      <c r="E53" s="39"/>
      <c r="F53" s="39"/>
      <c r="G53" s="39"/>
      <c r="H53" s="50">
        <v>44326</v>
      </c>
      <c r="I53" s="39"/>
      <c r="J53" s="39"/>
      <c r="K53" s="39"/>
      <c r="L53" s="39"/>
      <c r="M53" s="39"/>
      <c r="N53" s="39"/>
      <c r="O53" s="39"/>
      <c r="P53" s="39"/>
      <c r="Q53" s="44"/>
    </row>
    <row r="54" spans="1:17" ht="20.100000000000001" customHeight="1" x14ac:dyDescent="0.3">
      <c r="A54" s="94"/>
      <c r="B54" s="136"/>
      <c r="C54" s="100"/>
      <c r="D54" s="41"/>
      <c r="E54" s="41"/>
      <c r="F54" s="41"/>
      <c r="G54" s="41"/>
      <c r="H54" s="51">
        <v>0.70833333333333337</v>
      </c>
      <c r="I54" s="41"/>
      <c r="J54" s="41"/>
      <c r="K54" s="41"/>
      <c r="L54" s="41"/>
      <c r="M54" s="41"/>
      <c r="N54" s="41"/>
      <c r="O54" s="41"/>
      <c r="P54" s="41"/>
      <c r="Q54" s="45"/>
    </row>
    <row r="55" spans="1:17" ht="20.100000000000001" customHeight="1" x14ac:dyDescent="0.3">
      <c r="A55" s="95"/>
      <c r="B55" s="137"/>
      <c r="C55" s="101"/>
      <c r="D55" s="42"/>
      <c r="E55" s="42"/>
      <c r="F55" s="42"/>
      <c r="G55" s="42"/>
      <c r="H55" s="52" t="s">
        <v>304</v>
      </c>
      <c r="I55" s="42"/>
      <c r="J55" s="42"/>
      <c r="K55" s="42"/>
      <c r="L55" s="42"/>
      <c r="M55" s="42"/>
      <c r="N55" s="42"/>
      <c r="O55" s="42"/>
      <c r="P55" s="42"/>
      <c r="Q55" s="46"/>
    </row>
    <row r="56" spans="1:17" ht="20.100000000000001" customHeight="1" x14ac:dyDescent="0.3">
      <c r="A56" s="93" t="s">
        <v>82</v>
      </c>
      <c r="B56" s="135" t="s">
        <v>86</v>
      </c>
      <c r="C56" s="99" t="s">
        <v>80</v>
      </c>
      <c r="D56" s="39"/>
      <c r="E56" s="39"/>
      <c r="F56" s="39"/>
      <c r="G56" s="39"/>
      <c r="H56" s="50">
        <v>44326</v>
      </c>
      <c r="I56" s="39"/>
      <c r="J56" s="39"/>
      <c r="K56" s="39"/>
      <c r="L56" s="39"/>
      <c r="M56" s="39"/>
      <c r="N56" s="39"/>
      <c r="O56" s="39"/>
      <c r="P56" s="39"/>
      <c r="Q56" s="44"/>
    </row>
    <row r="57" spans="1:17" ht="20.100000000000001" customHeight="1" x14ac:dyDescent="0.3">
      <c r="A57" s="94"/>
      <c r="B57" s="136"/>
      <c r="C57" s="100"/>
      <c r="D57" s="41"/>
      <c r="E57" s="41"/>
      <c r="F57" s="41"/>
      <c r="G57" s="41"/>
      <c r="H57" s="51">
        <v>0.70833333333333337</v>
      </c>
      <c r="I57" s="41"/>
      <c r="J57" s="41"/>
      <c r="K57" s="41"/>
      <c r="L57" s="41"/>
      <c r="M57" s="41"/>
      <c r="N57" s="41"/>
      <c r="O57" s="41"/>
      <c r="P57" s="41"/>
      <c r="Q57" s="45"/>
    </row>
    <row r="58" spans="1:17" ht="20.100000000000001" customHeight="1" x14ac:dyDescent="0.3">
      <c r="A58" s="95"/>
      <c r="B58" s="137"/>
      <c r="C58" s="101"/>
      <c r="D58" s="42"/>
      <c r="E58" s="42"/>
      <c r="F58" s="42"/>
      <c r="G58" s="42"/>
      <c r="H58" s="52" t="s">
        <v>304</v>
      </c>
      <c r="I58" s="42"/>
      <c r="J58" s="42"/>
      <c r="K58" s="42"/>
      <c r="L58" s="42"/>
      <c r="M58" s="42"/>
      <c r="N58" s="42"/>
      <c r="O58" s="42"/>
      <c r="P58" s="42"/>
      <c r="Q58" s="46"/>
    </row>
    <row r="278" spans="5:5" ht="97.2" x14ac:dyDescent="0.3">
      <c r="E278" s="67" t="s">
        <v>541</v>
      </c>
    </row>
  </sheetData>
  <sheetProtection selectLockedCells="1" selectUnlockedCells="1"/>
  <mergeCells count="64">
    <mergeCell ref="Q41:Q43"/>
    <mergeCell ref="Q38:Q40"/>
    <mergeCell ref="A56:A58"/>
    <mergeCell ref="B56:B58"/>
    <mergeCell ref="C56:C58"/>
    <mergeCell ref="A53:A55"/>
    <mergeCell ref="B53:B55"/>
    <mergeCell ref="C53:C55"/>
    <mergeCell ref="A29:A31"/>
    <mergeCell ref="B29:B31"/>
    <mergeCell ref="C29:C31"/>
    <mergeCell ref="A50:A52"/>
    <mergeCell ref="B50:B52"/>
    <mergeCell ref="C50:C52"/>
    <mergeCell ref="A44:A46"/>
    <mergeCell ref="B44:B46"/>
    <mergeCell ref="C44:C46"/>
    <mergeCell ref="A47:A49"/>
    <mergeCell ref="B47:B49"/>
    <mergeCell ref="C47:C49"/>
    <mergeCell ref="A41:A43"/>
    <mergeCell ref="B41:B43"/>
    <mergeCell ref="C41:C43"/>
    <mergeCell ref="A32:A34"/>
    <mergeCell ref="B32:B34"/>
    <mergeCell ref="C32:C34"/>
    <mergeCell ref="A38:A40"/>
    <mergeCell ref="B38:B40"/>
    <mergeCell ref="C38:C40"/>
    <mergeCell ref="A35:A37"/>
    <mergeCell ref="B35:B37"/>
    <mergeCell ref="C35:C37"/>
    <mergeCell ref="A5:D5"/>
    <mergeCell ref="A4:D4"/>
    <mergeCell ref="A1:Q1"/>
    <mergeCell ref="A2:Q2"/>
    <mergeCell ref="A3:B3"/>
    <mergeCell ref="C3:D3"/>
    <mergeCell ref="A11:A13"/>
    <mergeCell ref="A7:D7"/>
    <mergeCell ref="A6:D6"/>
    <mergeCell ref="N6:Q6"/>
    <mergeCell ref="N7:Q7"/>
    <mergeCell ref="B11:B13"/>
    <mergeCell ref="B9:B10"/>
    <mergeCell ref="C9:C10"/>
    <mergeCell ref="C11:C13"/>
    <mergeCell ref="A9:A10"/>
    <mergeCell ref="D9:P9"/>
    <mergeCell ref="A14:A16"/>
    <mergeCell ref="B14:B16"/>
    <mergeCell ref="C14:C16"/>
    <mergeCell ref="A17:A19"/>
    <mergeCell ref="B17:B19"/>
    <mergeCell ref="C17:C19"/>
    <mergeCell ref="A26:A28"/>
    <mergeCell ref="B26:B28"/>
    <mergeCell ref="C26:C28"/>
    <mergeCell ref="A20:A22"/>
    <mergeCell ref="B20:B22"/>
    <mergeCell ref="C20:C22"/>
    <mergeCell ref="A23:A25"/>
    <mergeCell ref="B23:B25"/>
    <mergeCell ref="C23:C25"/>
  </mergeCells>
  <phoneticPr fontId="3" type="noConversion"/>
  <hyperlinks>
    <hyperlink ref="B11:B13" location="公庫收支月報!A1" display="臺東縣臺東市公庫收支月報"/>
    <hyperlink ref="Q13" location="預告統計資料發布時間表!A1" display="(105年6月)"/>
    <hyperlink ref="R13" location="預告統計資料發布時間表!A1" display="(105年7月)"/>
    <hyperlink ref="S13" location="'105年9月公庫收支'!A1" display="(105年8月)"/>
    <hyperlink ref="T13" location="預告統計資料發布時間表!A1" display="(105年9月)"/>
    <hyperlink ref="U13" location="預告統計資料發布時間表!A1" display="(105年10月)"/>
    <hyperlink ref="V13" location="預告統計資料發布時間表!A1" display="(105年11月)"/>
    <hyperlink ref="B14:B16" location="資源回收成果統計!A1" display="資源回收成果統計"/>
    <hyperlink ref="B17:B19" location="一般垃圾及廚餘清理狀況!A1" display="一般垃圾及廚餘清理狀況"/>
    <hyperlink ref="B20:B22" location="辦理調解業務概況!A1" display="辦理調解業務概況"/>
    <hyperlink ref="B23:B25" location="調解委員會組織概況!A1" display="調解委員會組織概況"/>
    <hyperlink ref="B26:B28" location="辦理調解方式概況!A1" display="辦理調解方式概況"/>
    <hyperlink ref="B32:B34" location="推行社區發展工作概況!A1" display="推行社區發展工作概況"/>
    <hyperlink ref="B35:B37" location="政府從事社會福利工作人員數!A1" display="政府從事社會福利工作人員數"/>
    <hyperlink ref="B41:B43" location="環保人員概況!A1" display="環保人員概況"/>
    <hyperlink ref="B44:B46" location="公墓設施使用概況!A1" display="公墓設施使用概況"/>
    <hyperlink ref="B47:B49" location="'骨灰(骸)存放設施使用概況'!A1" display="骨灰(骸)存放設施使用概況"/>
    <hyperlink ref="B50:B52" location="殯葬管理業務概況!A1" display="殯葬管理業務概況"/>
    <hyperlink ref="B53:B55" location="殯儀館設施概況!A1" display="殯儀館設施概況"/>
    <hyperlink ref="B56:B58" location="火化場設施概況!A1" display="火化場設施概況"/>
    <hyperlink ref="B29:B31" location="列冊需關懷獨居老人人數及服務概況!A1" display="列冊需關懷獨居老人人數及服務概況"/>
    <hyperlink ref="B38:B40" location="社會工作專職人員數!A1" display="社會工作專職人員數"/>
    <hyperlink ref="E43" location="'109下半年環保人員概況表'!A1" display="(109年下半年度)"/>
    <hyperlink ref="D16" location="'109.12資源回收成果統計'!A1" display="(109年12月)"/>
    <hyperlink ref="D19" location="'109.12一般垃圾及廚餘清理狀況'!A1" display="(109年12月)"/>
    <hyperlink ref="D13" location="'109.12公庫收支月報'!A1" display="(109年12月)"/>
    <hyperlink ref="E13" location="'110.1公庫收支月報'!A1" display="(110年1月)"/>
    <hyperlink ref="E16" location="'110.1資源回收成果統計'!A1" display="(110年1月)"/>
    <hyperlink ref="E19" location="'110.1一般垃圾及廚餘清理狀況'!A1" display="(110年1月)"/>
    <hyperlink ref="E37" location="'109年從事社會福利工作人員數'!A1" display="(109年)"/>
    <hyperlink ref="E31" location="'109年第四季列冊需關懷獨居老人人數及服務概況'!A1" display="(109年第四季)"/>
    <hyperlink ref="E34" location="'109年推行社區發展工作概況'!A1" display="(109年)"/>
    <hyperlink ref="F16" location="'110.2資源回收成果統計'!A1" display="(110年2月)"/>
    <hyperlink ref="F19" location="'110.2一般垃圾及廚餘清理狀況'!A1" display="(110年2月)"/>
    <hyperlink ref="F22" location="'109年辦理調解業務概況'!A1" display="(109年)"/>
    <hyperlink ref="F25" location="'109年調解委員會組織概況'!A1" display="(109年)"/>
    <hyperlink ref="F28" location="'109年辦理調解方式概況'!A1" display="(109年)"/>
    <hyperlink ref="F13" location="'110.2公庫收支月報'!A1" display="(110年2月)"/>
    <hyperlink ref="G16" location="'110.3資源回收成果統計'!A1" display="(110年3月)"/>
    <hyperlink ref="G19" location="'110.3一般垃圾及廚餘清理狀況'!A1" display="(110年3月)"/>
    <hyperlink ref="G13" location="'110.3公庫收支月報'!A1" display="(110年3月)"/>
    <hyperlink ref="H31" location="'110第1季列冊需關懷獨居老人人數及服務概況'!A1" display="(110年第一季)"/>
    <hyperlink ref="H46" location="'109公墓設施使用概況'!A1" display="(109年)"/>
    <hyperlink ref="H49" location="'109骨灰(骸)存放設施使用概況'!A1" display="(109年)"/>
    <hyperlink ref="H52" location="'109殯葬管理業務概況'!A1" display="(109年)"/>
    <hyperlink ref="H55" location="'109殯儀館設施概況'!A1" display="(109年)"/>
    <hyperlink ref="H58" location="'109火化場設施概況'!A1" display="(109年)"/>
    <hyperlink ref="H13" location="'110.4公庫收支月報'!A1" display="(110年4月)"/>
    <hyperlink ref="H16" location="'110.4資源回收成果統計'!A1" display="(110年4月)"/>
    <hyperlink ref="H19" location="'110.4一般垃圾及廚餘清理狀況'!A1" display="(110年4月)"/>
    <hyperlink ref="I13" location="'110.5公庫收支月報'!A1" display="(110年5月)"/>
    <hyperlink ref="I16" location="'110.5資源回收成果統計'!A1" display="(110年5月)"/>
    <hyperlink ref="I19" location="'110.5一般垃圾及廚餘清理狀況'!A1" display="(110年5月)"/>
    <hyperlink ref="J13" location="'110.6公庫收支月報'!Print_Titles" display="(110年6月)"/>
    <hyperlink ref="K31" location="'110第2季列冊需關懷獨居老人人數及服務概況'!A1" display="(110年第二季)"/>
    <hyperlink ref="J16" location="'110.6資源回收成果統計'!A1" display="(110年6月)"/>
    <hyperlink ref="J19" location="'110.6一般垃圾及廚餘清理狀況'!A1" display="(110年6月)"/>
    <hyperlink ref="K13" location="'110.7公庫收支月報'!Print_Titles" display="(110年7月)"/>
    <hyperlink ref="K16" location="'110.7資源回收成果統計'!A1" display="(110年7月)"/>
    <hyperlink ref="K19" location="'110.7一般垃圾及廚餘清理狀況'!A1" display="(110年7月)"/>
    <hyperlink ref="L13" location="'110.8公庫收支月報'!Print_Titles" display="(110年8月)"/>
    <hyperlink ref="L16" location="'110.8資源回收成果統計'!A1" display="(110年8月)"/>
    <hyperlink ref="L19" location="'110.8一般垃圾及廚餘清理狀況'!A1" display="(110年8月)"/>
    <hyperlink ref="M13" location="'110.9公庫收支月報'!Print_Titles" display="(110年9月)"/>
    <hyperlink ref="M16" location="'110.9資源回收成果統計'!A1" display="(110年9月)"/>
    <hyperlink ref="M19" location="'110.9一般垃圾及廚餘清理狀況'!A1" display="(110年9月)"/>
    <hyperlink ref="N31" location="'110第3季列冊需關懷獨居老人人數及服務概況'!A1" display="(110年第三季)"/>
    <hyperlink ref="N13" location="'110.10公庫收支月報'!Print_Titles" display="(110年10月)"/>
    <hyperlink ref="N16" location="'110.10資源回收成果統計'!A1" display="(110年10月)"/>
    <hyperlink ref="N19" location="'110.10一般垃圾及廚餘清理狀況'!A1" display="(110年10月)"/>
    <hyperlink ref="O13" location="'110.11公庫收支月報'!Print_Titles" display="(110年11月)"/>
    <hyperlink ref="O16" location="'110.11資源回收成果統計'!A1" display="(110年11月)"/>
    <hyperlink ref="O19" location="'110.11一般垃圾及廚餘清理狀況'!A1" display="(110年11月)"/>
    <hyperlink ref="P16" location="'110.12資源回收成果統計'!A1" display="(110年12月)"/>
    <hyperlink ref="P19" location="'110.12一般垃圾及廚餘清理狀況'!A1" display="(110年12月)"/>
    <hyperlink ref="P13" location="'110.12公庫收支月報'!Print_Titles" display="(110年12月)"/>
  </hyperlinks>
  <pageMargins left="0.57999999999999996" right="0.48" top="0.94488188976377963" bottom="0.94488188976377963" header="0.31496062992125984" footer="0.31496062992125984"/>
  <pageSetup paperSize="8"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9" tint="0.59999389629810485"/>
  </sheetPr>
  <dimension ref="A1:B32"/>
  <sheetViews>
    <sheetView zoomScaleNormal="100" zoomScaleSheetLayoutView="83" workbookViewId="0">
      <selection activeCell="A9" sqref="A9"/>
    </sheetView>
  </sheetViews>
  <sheetFormatPr defaultRowHeight="16.2" x14ac:dyDescent="0.3"/>
  <cols>
    <col min="1" max="1" width="93.44140625" customWidth="1"/>
  </cols>
  <sheetData>
    <row r="1" spans="1:2" ht="19.8" x14ac:dyDescent="0.3">
      <c r="A1" s="49" t="s">
        <v>340</v>
      </c>
      <c r="B1" s="1" t="s">
        <v>19</v>
      </c>
    </row>
    <row r="2" spans="1:2" ht="19.8" x14ac:dyDescent="0.3">
      <c r="A2" s="2" t="s">
        <v>3</v>
      </c>
    </row>
    <row r="3" spans="1:2" ht="19.8" x14ac:dyDescent="0.3">
      <c r="A3" s="2" t="s">
        <v>25</v>
      </c>
    </row>
    <row r="4" spans="1:2" ht="19.8" x14ac:dyDescent="0.3">
      <c r="A4" s="3" t="s">
        <v>4</v>
      </c>
    </row>
    <row r="5" spans="1:2" ht="19.8" x14ac:dyDescent="0.3">
      <c r="A5" s="4" t="s">
        <v>26</v>
      </c>
    </row>
    <row r="6" spans="1:2" ht="19.8" x14ac:dyDescent="0.3">
      <c r="A6" s="9" t="s">
        <v>36</v>
      </c>
    </row>
    <row r="7" spans="1:2" ht="19.8" x14ac:dyDescent="0.3">
      <c r="A7" s="4" t="s">
        <v>27</v>
      </c>
    </row>
    <row r="8" spans="1:2" ht="19.8" x14ac:dyDescent="0.3">
      <c r="A8" s="4" t="s">
        <v>28</v>
      </c>
    </row>
    <row r="9" spans="1:2" ht="19.8" x14ac:dyDescent="0.3">
      <c r="A9" s="9" t="s">
        <v>35</v>
      </c>
    </row>
    <row r="10" spans="1:2" ht="19.8" x14ac:dyDescent="0.3">
      <c r="A10" s="3" t="s">
        <v>5</v>
      </c>
    </row>
    <row r="11" spans="1:2" ht="19.8" x14ac:dyDescent="0.3">
      <c r="A11" s="4" t="s">
        <v>6</v>
      </c>
    </row>
    <row r="12" spans="1:2" ht="79.2" x14ac:dyDescent="0.3">
      <c r="A12" s="10" t="s">
        <v>339</v>
      </c>
    </row>
    <row r="13" spans="1:2" ht="19.8" x14ac:dyDescent="0.3">
      <c r="A13" s="3" t="s">
        <v>7</v>
      </c>
    </row>
    <row r="14" spans="1:2" ht="19.8" x14ac:dyDescent="0.3">
      <c r="A14" s="8" t="s">
        <v>29</v>
      </c>
    </row>
    <row r="15" spans="1:2" ht="39.6" x14ac:dyDescent="0.3">
      <c r="A15" s="5" t="s">
        <v>30</v>
      </c>
    </row>
    <row r="16" spans="1:2" ht="19.8" x14ac:dyDescent="0.3">
      <c r="A16" s="4" t="s">
        <v>8</v>
      </c>
    </row>
    <row r="17" spans="1:1" ht="99" x14ac:dyDescent="0.3">
      <c r="A17" s="5" t="s">
        <v>21</v>
      </c>
    </row>
    <row r="18" spans="1:1" ht="19.8" x14ac:dyDescent="0.3">
      <c r="A18" s="4" t="s">
        <v>14</v>
      </c>
    </row>
    <row r="19" spans="1:1" ht="19.8" x14ac:dyDescent="0.3">
      <c r="A19" s="4" t="s">
        <v>15</v>
      </c>
    </row>
    <row r="20" spans="1:1" ht="19.8" x14ac:dyDescent="0.3">
      <c r="A20" s="4" t="s">
        <v>9</v>
      </c>
    </row>
    <row r="21" spans="1:1" ht="19.8" x14ac:dyDescent="0.3">
      <c r="A21" s="4" t="s">
        <v>18</v>
      </c>
    </row>
    <row r="22" spans="1:1" ht="19.8" x14ac:dyDescent="0.3">
      <c r="A22" s="9" t="s">
        <v>37</v>
      </c>
    </row>
    <row r="23" spans="1:1" ht="19.8" x14ac:dyDescent="0.3">
      <c r="A23" s="9" t="s">
        <v>38</v>
      </c>
    </row>
    <row r="24" spans="1:1" ht="19.8" x14ac:dyDescent="0.3">
      <c r="A24" s="4" t="s">
        <v>10</v>
      </c>
    </row>
    <row r="25" spans="1:1" ht="19.8" x14ac:dyDescent="0.3">
      <c r="A25" s="3" t="s">
        <v>11</v>
      </c>
    </row>
    <row r="26" spans="1:1" ht="39.6" x14ac:dyDescent="0.3">
      <c r="A26" s="10" t="s">
        <v>39</v>
      </c>
    </row>
    <row r="27" spans="1:1" ht="39.6" x14ac:dyDescent="0.3">
      <c r="A27" s="5" t="s">
        <v>16</v>
      </c>
    </row>
    <row r="28" spans="1:1" ht="19.8" x14ac:dyDescent="0.3">
      <c r="A28" s="3" t="s">
        <v>12</v>
      </c>
    </row>
    <row r="29" spans="1:1" ht="39.6" x14ac:dyDescent="0.3">
      <c r="A29" s="5" t="s">
        <v>31</v>
      </c>
    </row>
    <row r="30" spans="1:1" ht="19.8" x14ac:dyDescent="0.3">
      <c r="A30" s="9" t="s">
        <v>40</v>
      </c>
    </row>
    <row r="31" spans="1:1" ht="39.6" x14ac:dyDescent="0.3">
      <c r="A31" s="6" t="s">
        <v>17</v>
      </c>
    </row>
    <row r="32" spans="1:1" ht="20.399999999999999" thickBot="1" x14ac:dyDescent="0.35">
      <c r="A32" s="7" t="s">
        <v>13</v>
      </c>
    </row>
  </sheetData>
  <phoneticPr fontId="3" type="noConversion"/>
  <hyperlinks>
    <hyperlink ref="B1" location="預告統計資料發布時間表!A1" display="回發布時間表"/>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6"/>
  <sheetViews>
    <sheetView topLeftCell="A133" zoomScaleNormal="100" workbookViewId="0">
      <selection activeCell="G92" sqref="G92"/>
    </sheetView>
  </sheetViews>
  <sheetFormatPr defaultRowHeight="16.2" x14ac:dyDescent="0.3"/>
  <cols>
    <col min="1" max="1" width="4.77734375" style="59" customWidth="1"/>
    <col min="2" max="3" width="6.21875" style="63" customWidth="1"/>
    <col min="4" max="4" width="31.88671875" style="60"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9"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9"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9"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9"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9"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9"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9"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9"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9"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9"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9"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9"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9"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9"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9"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9"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9"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9"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9"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9"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9"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9"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9"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9"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9"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9"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9"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9"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9"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9"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9"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9"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9"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9"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9"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9"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9"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9"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9"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9"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9"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9"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9"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9"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9"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9"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9"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9"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9"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9"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9"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9"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9"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9"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9"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9"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9"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9"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9"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9"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9"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9"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9"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9" style="64"/>
  </cols>
  <sheetData>
    <row r="1" spans="1:10" s="54" customFormat="1" ht="16.5" customHeight="1" x14ac:dyDescent="0.3">
      <c r="A1" s="147" t="s">
        <v>365</v>
      </c>
      <c r="B1" s="148"/>
      <c r="C1" s="148"/>
      <c r="D1" s="149"/>
      <c r="E1" s="150" t="s">
        <v>366</v>
      </c>
      <c r="F1" s="151"/>
      <c r="G1" s="150" t="s">
        <v>367</v>
      </c>
      <c r="H1" s="151"/>
      <c r="I1" s="150" t="s">
        <v>368</v>
      </c>
      <c r="J1" s="151"/>
    </row>
    <row r="2" spans="1:10" s="54" customFormat="1" ht="16.5" customHeight="1" x14ac:dyDescent="0.3">
      <c r="A2" s="55" t="s">
        <v>369</v>
      </c>
      <c r="B2" s="56" t="s">
        <v>370</v>
      </c>
      <c r="C2" s="56" t="s">
        <v>371</v>
      </c>
      <c r="D2" s="57" t="s">
        <v>372</v>
      </c>
      <c r="E2" s="58" t="s">
        <v>373</v>
      </c>
      <c r="F2" s="58" t="s">
        <v>374</v>
      </c>
      <c r="G2" s="58" t="s">
        <v>373</v>
      </c>
      <c r="H2" s="58" t="s">
        <v>374</v>
      </c>
      <c r="I2" s="58" t="s">
        <v>373</v>
      </c>
      <c r="J2" s="58" t="s">
        <v>374</v>
      </c>
    </row>
    <row r="3" spans="1:10" s="54" customFormat="1" ht="16.2" customHeight="1" x14ac:dyDescent="0.3">
      <c r="A3" s="59" t="s">
        <v>375</v>
      </c>
      <c r="B3" s="56" t="s">
        <v>375</v>
      </c>
      <c r="C3" s="56" t="s">
        <v>375</v>
      </c>
      <c r="D3" s="60" t="s">
        <v>376</v>
      </c>
      <c r="E3" s="61">
        <v>112168970</v>
      </c>
      <c r="F3" s="61">
        <v>707461366</v>
      </c>
      <c r="G3" s="61">
        <v>103140376</v>
      </c>
      <c r="H3" s="61">
        <v>652078715</v>
      </c>
      <c r="I3" s="61">
        <v>9028594</v>
      </c>
      <c r="J3" s="62">
        <v>55382651</v>
      </c>
    </row>
    <row r="4" spans="1:10" x14ac:dyDescent="0.3">
      <c r="A4" s="59" t="s">
        <v>375</v>
      </c>
      <c r="B4" s="63" t="s">
        <v>375</v>
      </c>
      <c r="C4" s="63" t="s">
        <v>375</v>
      </c>
      <c r="D4" s="60" t="s">
        <v>377</v>
      </c>
      <c r="E4" s="61">
        <v>112168970</v>
      </c>
      <c r="F4" s="61">
        <v>706602417</v>
      </c>
      <c r="G4" s="61">
        <v>103140376</v>
      </c>
      <c r="H4" s="61">
        <v>642235516</v>
      </c>
      <c r="I4" s="61">
        <v>9028594</v>
      </c>
      <c r="J4" s="62">
        <v>64366901</v>
      </c>
    </row>
    <row r="5" spans="1:10" x14ac:dyDescent="0.3">
      <c r="A5" s="59" t="s">
        <v>378</v>
      </c>
      <c r="B5" s="63" t="s">
        <v>375</v>
      </c>
      <c r="C5" s="63" t="s">
        <v>375</v>
      </c>
      <c r="D5" s="60" t="s">
        <v>379</v>
      </c>
      <c r="E5" s="61">
        <v>64978777</v>
      </c>
      <c r="F5" s="61">
        <v>391328660</v>
      </c>
      <c r="G5" s="61">
        <v>64978777</v>
      </c>
      <c r="H5" s="61">
        <v>391519775</v>
      </c>
      <c r="I5" s="61">
        <v>0</v>
      </c>
      <c r="J5" s="62">
        <v>-191115</v>
      </c>
    </row>
    <row r="6" spans="1:10" x14ac:dyDescent="0.3">
      <c r="A6" s="59" t="s">
        <v>378</v>
      </c>
      <c r="B6" s="63" t="s">
        <v>380</v>
      </c>
      <c r="C6" s="63" t="s">
        <v>375</v>
      </c>
      <c r="D6" s="60" t="s">
        <v>381</v>
      </c>
      <c r="E6" s="61">
        <v>1563856</v>
      </c>
      <c r="F6" s="61">
        <v>23848271</v>
      </c>
      <c r="G6" s="61">
        <v>1563856</v>
      </c>
      <c r="H6" s="61">
        <v>23848271</v>
      </c>
      <c r="I6" s="61">
        <v>0</v>
      </c>
      <c r="J6" s="62">
        <v>0</v>
      </c>
    </row>
    <row r="7" spans="1:10" x14ac:dyDescent="0.3">
      <c r="A7" s="59" t="s">
        <v>378</v>
      </c>
      <c r="B7" s="63" t="s">
        <v>380</v>
      </c>
      <c r="C7" s="63" t="s">
        <v>378</v>
      </c>
      <c r="D7" s="60" t="s">
        <v>382</v>
      </c>
      <c r="E7" s="61">
        <v>0</v>
      </c>
      <c r="F7" s="61">
        <v>8740585</v>
      </c>
      <c r="G7" s="61">
        <v>0</v>
      </c>
      <c r="H7" s="61">
        <v>8740585</v>
      </c>
      <c r="I7" s="61">
        <v>0</v>
      </c>
      <c r="J7" s="62">
        <v>0</v>
      </c>
    </row>
    <row r="8" spans="1:10" x14ac:dyDescent="0.3">
      <c r="A8" s="59" t="s">
        <v>378</v>
      </c>
      <c r="B8" s="63" t="s">
        <v>380</v>
      </c>
      <c r="C8" s="63" t="s">
        <v>380</v>
      </c>
      <c r="D8" s="60" t="s">
        <v>383</v>
      </c>
      <c r="E8" s="61">
        <v>1563856</v>
      </c>
      <c r="F8" s="61">
        <v>15107686</v>
      </c>
      <c r="G8" s="61">
        <v>1563856</v>
      </c>
      <c r="H8" s="61">
        <v>15107686</v>
      </c>
      <c r="I8" s="61">
        <v>0</v>
      </c>
      <c r="J8" s="62">
        <v>0</v>
      </c>
    </row>
    <row r="9" spans="1:10" x14ac:dyDescent="0.3">
      <c r="A9" s="59" t="s">
        <v>378</v>
      </c>
      <c r="B9" s="63" t="s">
        <v>384</v>
      </c>
      <c r="C9" s="63" t="s">
        <v>375</v>
      </c>
      <c r="D9" s="60" t="s">
        <v>385</v>
      </c>
      <c r="E9" s="61">
        <v>38814618</v>
      </c>
      <c r="F9" s="61">
        <v>60975205</v>
      </c>
      <c r="G9" s="61">
        <v>38814618</v>
      </c>
      <c r="H9" s="61">
        <v>60975205</v>
      </c>
      <c r="I9" s="61">
        <v>0</v>
      </c>
      <c r="J9" s="62">
        <v>0</v>
      </c>
    </row>
    <row r="10" spans="1:10" x14ac:dyDescent="0.3">
      <c r="A10" s="59" t="s">
        <v>378</v>
      </c>
      <c r="B10" s="63" t="s">
        <v>384</v>
      </c>
      <c r="C10" s="63" t="s">
        <v>378</v>
      </c>
      <c r="D10" s="60" t="s">
        <v>386</v>
      </c>
      <c r="E10" s="61">
        <v>38814618</v>
      </c>
      <c r="F10" s="61">
        <v>60975205</v>
      </c>
      <c r="G10" s="61">
        <v>38814618</v>
      </c>
      <c r="H10" s="61">
        <v>60975205</v>
      </c>
      <c r="I10" s="61">
        <v>0</v>
      </c>
      <c r="J10" s="62">
        <v>0</v>
      </c>
    </row>
    <row r="11" spans="1:10" x14ac:dyDescent="0.3">
      <c r="A11" s="59" t="s">
        <v>378</v>
      </c>
      <c r="B11" s="63" t="s">
        <v>387</v>
      </c>
      <c r="C11" s="63" t="s">
        <v>375</v>
      </c>
      <c r="D11" s="60" t="s">
        <v>388</v>
      </c>
      <c r="E11" s="61">
        <v>1012234</v>
      </c>
      <c r="F11" s="61">
        <v>78650047</v>
      </c>
      <c r="G11" s="61">
        <v>1012234</v>
      </c>
      <c r="H11" s="61">
        <v>78650047</v>
      </c>
      <c r="I11" s="61">
        <v>0</v>
      </c>
      <c r="J11" s="62">
        <v>0</v>
      </c>
    </row>
    <row r="12" spans="1:10" x14ac:dyDescent="0.3">
      <c r="A12" s="59" t="s">
        <v>378</v>
      </c>
      <c r="B12" s="63" t="s">
        <v>387</v>
      </c>
      <c r="C12" s="63" t="s">
        <v>378</v>
      </c>
      <c r="D12" s="60" t="s">
        <v>389</v>
      </c>
      <c r="E12" s="61">
        <v>1012234</v>
      </c>
      <c r="F12" s="61">
        <v>78650047</v>
      </c>
      <c r="G12" s="61">
        <v>1012234</v>
      </c>
      <c r="H12" s="61">
        <v>78650047</v>
      </c>
      <c r="I12" s="61">
        <v>0</v>
      </c>
      <c r="J12" s="62">
        <v>0</v>
      </c>
    </row>
    <row r="13" spans="1:10" x14ac:dyDescent="0.3">
      <c r="A13" s="59" t="s">
        <v>378</v>
      </c>
      <c r="B13" s="63" t="s">
        <v>390</v>
      </c>
      <c r="C13" s="63" t="s">
        <v>375</v>
      </c>
      <c r="D13" s="60" t="s">
        <v>391</v>
      </c>
      <c r="E13" s="61">
        <v>3910465</v>
      </c>
      <c r="F13" s="61">
        <v>33209301</v>
      </c>
      <c r="G13" s="61">
        <v>3910465</v>
      </c>
      <c r="H13" s="61">
        <v>33209301</v>
      </c>
      <c r="I13" s="61">
        <v>0</v>
      </c>
      <c r="J13" s="62">
        <v>0</v>
      </c>
    </row>
    <row r="14" spans="1:10" x14ac:dyDescent="0.3">
      <c r="A14" s="59" t="s">
        <v>378</v>
      </c>
      <c r="B14" s="63" t="s">
        <v>390</v>
      </c>
      <c r="C14" s="63" t="s">
        <v>378</v>
      </c>
      <c r="D14" s="60" t="s">
        <v>392</v>
      </c>
      <c r="E14" s="61">
        <v>3910465</v>
      </c>
      <c r="F14" s="61">
        <v>33209301</v>
      </c>
      <c r="G14" s="61">
        <v>3910465</v>
      </c>
      <c r="H14" s="61">
        <v>33209301</v>
      </c>
      <c r="I14" s="61">
        <v>0</v>
      </c>
      <c r="J14" s="62">
        <v>0</v>
      </c>
    </row>
    <row r="15" spans="1:10" x14ac:dyDescent="0.3">
      <c r="A15" s="59" t="s">
        <v>378</v>
      </c>
      <c r="B15" s="63" t="s">
        <v>393</v>
      </c>
      <c r="C15" s="63" t="s">
        <v>375</v>
      </c>
      <c r="D15" s="60" t="s">
        <v>394</v>
      </c>
      <c r="E15" s="61">
        <v>926912</v>
      </c>
      <c r="F15" s="61">
        <v>8528123</v>
      </c>
      <c r="G15" s="61">
        <v>926912</v>
      </c>
      <c r="H15" s="61">
        <v>8528123</v>
      </c>
      <c r="I15" s="61">
        <v>0</v>
      </c>
      <c r="J15" s="62">
        <v>0</v>
      </c>
    </row>
    <row r="16" spans="1:10" x14ac:dyDescent="0.3">
      <c r="A16" s="59" t="s">
        <v>378</v>
      </c>
      <c r="B16" s="63" t="s">
        <v>393</v>
      </c>
      <c r="C16" s="63" t="s">
        <v>378</v>
      </c>
      <c r="D16" s="60" t="s">
        <v>395</v>
      </c>
      <c r="E16" s="61">
        <v>926912</v>
      </c>
      <c r="F16" s="61">
        <v>8528123</v>
      </c>
      <c r="G16" s="61">
        <v>926912</v>
      </c>
      <c r="H16" s="61">
        <v>8528123</v>
      </c>
      <c r="I16" s="61">
        <v>0</v>
      </c>
      <c r="J16" s="62">
        <v>0</v>
      </c>
    </row>
    <row r="17" spans="1:10" x14ac:dyDescent="0.3">
      <c r="A17" s="59" t="s">
        <v>378</v>
      </c>
      <c r="B17" s="63" t="s">
        <v>396</v>
      </c>
      <c r="C17" s="63" t="s">
        <v>375</v>
      </c>
      <c r="D17" s="60" t="s">
        <v>397</v>
      </c>
      <c r="E17" s="61">
        <v>18750692</v>
      </c>
      <c r="F17" s="61">
        <v>186117713</v>
      </c>
      <c r="G17" s="61">
        <v>18750692</v>
      </c>
      <c r="H17" s="61">
        <v>186308828</v>
      </c>
      <c r="I17" s="61">
        <v>0</v>
      </c>
      <c r="J17" s="62">
        <v>-191115</v>
      </c>
    </row>
    <row r="18" spans="1:10" x14ac:dyDescent="0.3">
      <c r="A18" s="59" t="s">
        <v>378</v>
      </c>
      <c r="B18" s="63" t="s">
        <v>396</v>
      </c>
      <c r="C18" s="63" t="s">
        <v>378</v>
      </c>
      <c r="D18" s="60" t="s">
        <v>398</v>
      </c>
      <c r="E18" s="61">
        <v>18750692</v>
      </c>
      <c r="F18" s="61">
        <v>186117713</v>
      </c>
      <c r="G18" s="61">
        <v>18750692</v>
      </c>
      <c r="H18" s="61">
        <v>186308828</v>
      </c>
      <c r="I18" s="61">
        <v>0</v>
      </c>
      <c r="J18" s="62">
        <v>-191115</v>
      </c>
    </row>
    <row r="19" spans="1:10" x14ac:dyDescent="0.3">
      <c r="A19" s="59" t="s">
        <v>399</v>
      </c>
      <c r="B19" s="63" t="s">
        <v>375</v>
      </c>
      <c r="C19" s="63" t="s">
        <v>375</v>
      </c>
      <c r="D19" s="60" t="s">
        <v>400</v>
      </c>
      <c r="E19" s="61">
        <v>348750</v>
      </c>
      <c r="F19" s="61">
        <v>1182711</v>
      </c>
      <c r="G19" s="61">
        <v>348750</v>
      </c>
      <c r="H19" s="61">
        <v>1182711</v>
      </c>
      <c r="I19" s="61">
        <v>0</v>
      </c>
      <c r="J19" s="62">
        <v>0</v>
      </c>
    </row>
    <row r="20" spans="1:10" x14ac:dyDescent="0.3">
      <c r="A20" s="59" t="s">
        <v>399</v>
      </c>
      <c r="B20" s="63" t="s">
        <v>378</v>
      </c>
      <c r="C20" s="63" t="s">
        <v>375</v>
      </c>
      <c r="D20" s="60" t="s">
        <v>401</v>
      </c>
      <c r="E20" s="61">
        <v>288925</v>
      </c>
      <c r="F20" s="61">
        <v>666776</v>
      </c>
      <c r="G20" s="61">
        <v>288925</v>
      </c>
      <c r="H20" s="61">
        <v>666776</v>
      </c>
      <c r="I20" s="61">
        <v>0</v>
      </c>
      <c r="J20" s="62">
        <v>0</v>
      </c>
    </row>
    <row r="21" spans="1:10" x14ac:dyDescent="0.3">
      <c r="A21" s="59" t="s">
        <v>399</v>
      </c>
      <c r="B21" s="63" t="s">
        <v>378</v>
      </c>
      <c r="C21" s="63" t="s">
        <v>378</v>
      </c>
      <c r="D21" s="60" t="s">
        <v>402</v>
      </c>
      <c r="E21" s="61">
        <v>288925</v>
      </c>
      <c r="F21" s="61">
        <v>666776</v>
      </c>
      <c r="G21" s="61">
        <v>288925</v>
      </c>
      <c r="H21" s="61">
        <v>666776</v>
      </c>
      <c r="I21" s="61">
        <v>0</v>
      </c>
      <c r="J21" s="62">
        <v>0</v>
      </c>
    </row>
    <row r="22" spans="1:10" x14ac:dyDescent="0.3">
      <c r="A22" s="59" t="s">
        <v>399</v>
      </c>
      <c r="B22" s="63" t="s">
        <v>380</v>
      </c>
      <c r="C22" s="63" t="s">
        <v>375</v>
      </c>
      <c r="D22" s="60" t="s">
        <v>403</v>
      </c>
      <c r="E22" s="61">
        <v>0</v>
      </c>
      <c r="F22" s="61">
        <v>302000</v>
      </c>
      <c r="G22" s="61">
        <v>0</v>
      </c>
      <c r="H22" s="61">
        <v>302000</v>
      </c>
      <c r="I22" s="61">
        <v>0</v>
      </c>
      <c r="J22" s="62">
        <v>0</v>
      </c>
    </row>
    <row r="23" spans="1:10" x14ac:dyDescent="0.3">
      <c r="A23" s="59" t="s">
        <v>399</v>
      </c>
      <c r="B23" s="63" t="s">
        <v>380</v>
      </c>
      <c r="C23" s="63" t="s">
        <v>378</v>
      </c>
      <c r="D23" s="60" t="s">
        <v>404</v>
      </c>
      <c r="E23" s="61">
        <v>0</v>
      </c>
      <c r="F23" s="61">
        <v>302000</v>
      </c>
      <c r="G23" s="61">
        <v>0</v>
      </c>
      <c r="H23" s="61">
        <v>302000</v>
      </c>
      <c r="I23" s="61">
        <v>0</v>
      </c>
      <c r="J23" s="62">
        <v>0</v>
      </c>
    </row>
    <row r="24" spans="1:10" x14ac:dyDescent="0.3">
      <c r="A24" s="59" t="s">
        <v>399</v>
      </c>
      <c r="B24" s="63" t="s">
        <v>405</v>
      </c>
      <c r="C24" s="63" t="s">
        <v>375</v>
      </c>
      <c r="D24" s="60" t="s">
        <v>406</v>
      </c>
      <c r="E24" s="61">
        <v>59825</v>
      </c>
      <c r="F24" s="61">
        <v>213935</v>
      </c>
      <c r="G24" s="61">
        <v>59825</v>
      </c>
      <c r="H24" s="61">
        <v>213935</v>
      </c>
      <c r="I24" s="61">
        <v>0</v>
      </c>
      <c r="J24" s="62">
        <v>0</v>
      </c>
    </row>
    <row r="25" spans="1:10" x14ac:dyDescent="0.3">
      <c r="A25" s="59" t="s">
        <v>399</v>
      </c>
      <c r="B25" s="63" t="s">
        <v>405</v>
      </c>
      <c r="C25" s="63" t="s">
        <v>378</v>
      </c>
      <c r="D25" s="60" t="s">
        <v>407</v>
      </c>
      <c r="E25" s="61">
        <v>59825</v>
      </c>
      <c r="F25" s="61">
        <v>213935</v>
      </c>
      <c r="G25" s="61">
        <v>59825</v>
      </c>
      <c r="H25" s="61">
        <v>213935</v>
      </c>
      <c r="I25" s="61">
        <v>0</v>
      </c>
      <c r="J25" s="62">
        <v>0</v>
      </c>
    </row>
    <row r="26" spans="1:10" x14ac:dyDescent="0.3">
      <c r="A26" s="59" t="s">
        <v>408</v>
      </c>
      <c r="B26" s="63" t="s">
        <v>375</v>
      </c>
      <c r="C26" s="63" t="s">
        <v>375</v>
      </c>
      <c r="D26" s="60" t="s">
        <v>409</v>
      </c>
      <c r="E26" s="61">
        <v>6881083</v>
      </c>
      <c r="F26" s="61">
        <v>83371854</v>
      </c>
      <c r="G26" s="61">
        <v>6881083</v>
      </c>
      <c r="H26" s="61">
        <v>83356827</v>
      </c>
      <c r="I26" s="61">
        <v>0</v>
      </c>
      <c r="J26" s="62">
        <v>15027</v>
      </c>
    </row>
    <row r="27" spans="1:10" x14ac:dyDescent="0.3">
      <c r="A27" s="59" t="s">
        <v>408</v>
      </c>
      <c r="B27" s="63" t="s">
        <v>378</v>
      </c>
      <c r="C27" s="63" t="s">
        <v>375</v>
      </c>
      <c r="D27" s="60" t="s">
        <v>410</v>
      </c>
      <c r="E27" s="61">
        <v>28600</v>
      </c>
      <c r="F27" s="61">
        <v>233400</v>
      </c>
      <c r="G27" s="61">
        <v>28600</v>
      </c>
      <c r="H27" s="61">
        <v>233400</v>
      </c>
      <c r="I27" s="61">
        <v>0</v>
      </c>
      <c r="J27" s="62">
        <v>0</v>
      </c>
    </row>
    <row r="28" spans="1:10" x14ac:dyDescent="0.3">
      <c r="A28" s="59" t="s">
        <v>408</v>
      </c>
      <c r="B28" s="63" t="s">
        <v>378</v>
      </c>
      <c r="C28" s="63" t="s">
        <v>380</v>
      </c>
      <c r="D28" s="60" t="s">
        <v>411</v>
      </c>
      <c r="E28" s="61">
        <v>28600</v>
      </c>
      <c r="F28" s="61">
        <v>233400</v>
      </c>
      <c r="G28" s="61">
        <v>28600</v>
      </c>
      <c r="H28" s="61">
        <v>233400</v>
      </c>
      <c r="I28" s="61">
        <v>0</v>
      </c>
      <c r="J28" s="62">
        <v>0</v>
      </c>
    </row>
    <row r="29" spans="1:10" x14ac:dyDescent="0.3">
      <c r="A29" s="59" t="s">
        <v>408</v>
      </c>
      <c r="B29" s="63" t="s">
        <v>405</v>
      </c>
      <c r="C29" s="63" t="s">
        <v>375</v>
      </c>
      <c r="D29" s="60" t="s">
        <v>412</v>
      </c>
      <c r="E29" s="61">
        <v>6852483</v>
      </c>
      <c r="F29" s="61">
        <v>83138454</v>
      </c>
      <c r="G29" s="61">
        <v>6852483</v>
      </c>
      <c r="H29" s="61">
        <v>83123427</v>
      </c>
      <c r="I29" s="61">
        <v>0</v>
      </c>
      <c r="J29" s="62">
        <v>15027</v>
      </c>
    </row>
    <row r="30" spans="1:10" x14ac:dyDescent="0.3">
      <c r="A30" s="59" t="s">
        <v>408</v>
      </c>
      <c r="B30" s="63" t="s">
        <v>405</v>
      </c>
      <c r="C30" s="63" t="s">
        <v>405</v>
      </c>
      <c r="D30" s="60" t="s">
        <v>413</v>
      </c>
      <c r="E30" s="61">
        <v>12</v>
      </c>
      <c r="F30" s="61">
        <v>235</v>
      </c>
      <c r="G30" s="61">
        <v>12</v>
      </c>
      <c r="H30" s="61">
        <v>235</v>
      </c>
      <c r="I30" s="61">
        <v>0</v>
      </c>
      <c r="J30" s="62">
        <v>0</v>
      </c>
    </row>
    <row r="31" spans="1:10" x14ac:dyDescent="0.3">
      <c r="A31" s="59" t="s">
        <v>408</v>
      </c>
      <c r="B31" s="63" t="s">
        <v>405</v>
      </c>
      <c r="C31" s="63" t="s">
        <v>414</v>
      </c>
      <c r="D31" s="60" t="s">
        <v>415</v>
      </c>
      <c r="E31" s="61">
        <v>5319783</v>
      </c>
      <c r="F31" s="61">
        <v>52626829</v>
      </c>
      <c r="G31" s="61">
        <v>5319783</v>
      </c>
      <c r="H31" s="61">
        <v>52611802</v>
      </c>
      <c r="I31" s="61">
        <v>0</v>
      </c>
      <c r="J31" s="62">
        <v>15027</v>
      </c>
    </row>
    <row r="32" spans="1:10" x14ac:dyDescent="0.3">
      <c r="A32" s="59" t="s">
        <v>408</v>
      </c>
      <c r="B32" s="63" t="s">
        <v>405</v>
      </c>
      <c r="C32" s="63" t="s">
        <v>416</v>
      </c>
      <c r="D32" s="60" t="s">
        <v>417</v>
      </c>
      <c r="E32" s="61">
        <v>1532688</v>
      </c>
      <c r="F32" s="61">
        <v>30511390</v>
      </c>
      <c r="G32" s="61">
        <v>1532688</v>
      </c>
      <c r="H32" s="61">
        <v>30511390</v>
      </c>
      <c r="I32" s="61">
        <v>0</v>
      </c>
      <c r="J32" s="62">
        <v>0</v>
      </c>
    </row>
    <row r="33" spans="1:10" x14ac:dyDescent="0.3">
      <c r="A33" s="59" t="s">
        <v>418</v>
      </c>
      <c r="B33" s="63" t="s">
        <v>375</v>
      </c>
      <c r="C33" s="63" t="s">
        <v>375</v>
      </c>
      <c r="D33" s="60" t="s">
        <v>419</v>
      </c>
      <c r="E33" s="61">
        <v>1134942</v>
      </c>
      <c r="F33" s="61">
        <v>4476381</v>
      </c>
      <c r="G33" s="61">
        <v>1134942</v>
      </c>
      <c r="H33" s="61">
        <v>4476381</v>
      </c>
      <c r="I33" s="61">
        <v>0</v>
      </c>
      <c r="J33" s="62">
        <v>0</v>
      </c>
    </row>
    <row r="34" spans="1:10" x14ac:dyDescent="0.3">
      <c r="A34" s="59" t="s">
        <v>418</v>
      </c>
      <c r="B34" s="63" t="s">
        <v>378</v>
      </c>
      <c r="C34" s="63" t="s">
        <v>375</v>
      </c>
      <c r="D34" s="60" t="s">
        <v>420</v>
      </c>
      <c r="E34" s="61">
        <v>1126942</v>
      </c>
      <c r="F34" s="61">
        <v>4248647</v>
      </c>
      <c r="G34" s="61">
        <v>1126942</v>
      </c>
      <c r="H34" s="61">
        <v>4248647</v>
      </c>
      <c r="I34" s="61">
        <v>0</v>
      </c>
      <c r="J34" s="62">
        <v>0</v>
      </c>
    </row>
    <row r="35" spans="1:10" x14ac:dyDescent="0.3">
      <c r="A35" s="59" t="s">
        <v>418</v>
      </c>
      <c r="B35" s="63" t="s">
        <v>378</v>
      </c>
      <c r="C35" s="63" t="s">
        <v>378</v>
      </c>
      <c r="D35" s="60" t="s">
        <v>421</v>
      </c>
      <c r="E35" s="61">
        <v>75535</v>
      </c>
      <c r="F35" s="61">
        <v>386165</v>
      </c>
      <c r="G35" s="61">
        <v>75535</v>
      </c>
      <c r="H35" s="61">
        <v>386165</v>
      </c>
      <c r="I35" s="61">
        <v>0</v>
      </c>
      <c r="J35" s="62">
        <v>0</v>
      </c>
    </row>
    <row r="36" spans="1:10" x14ac:dyDescent="0.3">
      <c r="A36" s="59" t="s">
        <v>418</v>
      </c>
      <c r="B36" s="63" t="s">
        <v>378</v>
      </c>
      <c r="C36" s="63" t="s">
        <v>405</v>
      </c>
      <c r="D36" s="60" t="s">
        <v>422</v>
      </c>
      <c r="E36" s="61">
        <v>1051407</v>
      </c>
      <c r="F36" s="61">
        <v>3862482</v>
      </c>
      <c r="G36" s="61">
        <v>1051407</v>
      </c>
      <c r="H36" s="61">
        <v>3862482</v>
      </c>
      <c r="I36" s="61">
        <v>0</v>
      </c>
      <c r="J36" s="62">
        <v>0</v>
      </c>
    </row>
    <row r="37" spans="1:10" x14ac:dyDescent="0.3">
      <c r="A37" s="59" t="s">
        <v>418</v>
      </c>
      <c r="B37" s="63" t="s">
        <v>408</v>
      </c>
      <c r="C37" s="63" t="s">
        <v>375</v>
      </c>
      <c r="D37" s="60" t="s">
        <v>423</v>
      </c>
      <c r="E37" s="61">
        <v>8000</v>
      </c>
      <c r="F37" s="61">
        <v>227734</v>
      </c>
      <c r="G37" s="61">
        <v>8000</v>
      </c>
      <c r="H37" s="61">
        <v>227734</v>
      </c>
      <c r="I37" s="61">
        <v>0</v>
      </c>
      <c r="J37" s="62">
        <v>0</v>
      </c>
    </row>
    <row r="38" spans="1:10" x14ac:dyDescent="0.3">
      <c r="A38" s="59" t="s">
        <v>418</v>
      </c>
      <c r="B38" s="63" t="s">
        <v>408</v>
      </c>
      <c r="C38" s="63" t="s">
        <v>378</v>
      </c>
      <c r="D38" s="60" t="s">
        <v>424</v>
      </c>
      <c r="E38" s="61">
        <v>8000</v>
      </c>
      <c r="F38" s="61">
        <v>227734</v>
      </c>
      <c r="G38" s="61">
        <v>8000</v>
      </c>
      <c r="H38" s="61">
        <v>227734</v>
      </c>
      <c r="I38" s="61">
        <v>0</v>
      </c>
      <c r="J38" s="62">
        <v>0</v>
      </c>
    </row>
    <row r="39" spans="1:10" x14ac:dyDescent="0.3">
      <c r="A39" s="59" t="s">
        <v>416</v>
      </c>
      <c r="B39" s="63" t="s">
        <v>375</v>
      </c>
      <c r="C39" s="63" t="s">
        <v>375</v>
      </c>
      <c r="D39" s="60" t="s">
        <v>425</v>
      </c>
      <c r="E39" s="61">
        <v>0</v>
      </c>
      <c r="F39" s="61">
        <v>200000</v>
      </c>
      <c r="G39" s="61">
        <v>0</v>
      </c>
      <c r="H39" s="61">
        <v>200000</v>
      </c>
      <c r="I39" s="61">
        <v>0</v>
      </c>
      <c r="J39" s="62">
        <v>0</v>
      </c>
    </row>
    <row r="40" spans="1:10" x14ac:dyDescent="0.3">
      <c r="A40" s="59" t="s">
        <v>416</v>
      </c>
      <c r="B40" s="63" t="s">
        <v>378</v>
      </c>
      <c r="C40" s="63" t="s">
        <v>375</v>
      </c>
      <c r="D40" s="60" t="s">
        <v>426</v>
      </c>
      <c r="E40" s="61">
        <v>0</v>
      </c>
      <c r="F40" s="61">
        <v>200000</v>
      </c>
      <c r="G40" s="61">
        <v>0</v>
      </c>
      <c r="H40" s="61">
        <v>200000</v>
      </c>
      <c r="I40" s="61">
        <v>0</v>
      </c>
      <c r="J40" s="62">
        <v>0</v>
      </c>
    </row>
    <row r="41" spans="1:10" x14ac:dyDescent="0.3">
      <c r="A41" s="59" t="s">
        <v>416</v>
      </c>
      <c r="B41" s="63" t="s">
        <v>378</v>
      </c>
      <c r="C41" s="63" t="s">
        <v>378</v>
      </c>
      <c r="D41" s="60" t="s">
        <v>427</v>
      </c>
      <c r="E41" s="61">
        <v>0</v>
      </c>
      <c r="F41" s="61">
        <v>200000</v>
      </c>
      <c r="G41" s="61">
        <v>0</v>
      </c>
      <c r="H41" s="61">
        <v>200000</v>
      </c>
      <c r="I41" s="61">
        <v>0</v>
      </c>
      <c r="J41" s="62">
        <v>0</v>
      </c>
    </row>
    <row r="42" spans="1:10" x14ac:dyDescent="0.3">
      <c r="A42" s="59" t="s">
        <v>428</v>
      </c>
      <c r="B42" s="63" t="s">
        <v>375</v>
      </c>
      <c r="C42" s="63" t="s">
        <v>375</v>
      </c>
      <c r="D42" s="60" t="s">
        <v>429</v>
      </c>
      <c r="E42" s="61">
        <v>33378457</v>
      </c>
      <c r="F42" s="61">
        <v>161247024</v>
      </c>
      <c r="G42" s="61">
        <v>24325578</v>
      </c>
      <c r="H42" s="61">
        <v>106148981</v>
      </c>
      <c r="I42" s="61">
        <v>9052879</v>
      </c>
      <c r="J42" s="62">
        <v>55098043</v>
      </c>
    </row>
    <row r="43" spans="1:10" x14ac:dyDescent="0.3">
      <c r="A43" s="59" t="s">
        <v>428</v>
      </c>
      <c r="B43" s="63" t="s">
        <v>378</v>
      </c>
      <c r="C43" s="63" t="s">
        <v>375</v>
      </c>
      <c r="D43" s="60" t="s">
        <v>430</v>
      </c>
      <c r="E43" s="61">
        <v>33378457</v>
      </c>
      <c r="F43" s="61">
        <v>161247024</v>
      </c>
      <c r="G43" s="61">
        <v>24325578</v>
      </c>
      <c r="H43" s="61">
        <v>106148981</v>
      </c>
      <c r="I43" s="61">
        <v>9052879</v>
      </c>
      <c r="J43" s="62">
        <v>55098043</v>
      </c>
    </row>
    <row r="44" spans="1:10" x14ac:dyDescent="0.3">
      <c r="A44" s="59" t="s">
        <v>428</v>
      </c>
      <c r="B44" s="63" t="s">
        <v>378</v>
      </c>
      <c r="C44" s="63" t="s">
        <v>378</v>
      </c>
      <c r="D44" s="60" t="s">
        <v>431</v>
      </c>
      <c r="E44" s="61">
        <v>0</v>
      </c>
      <c r="F44" s="61">
        <v>5811090</v>
      </c>
      <c r="G44" s="61">
        <v>0</v>
      </c>
      <c r="H44" s="61">
        <v>5811090</v>
      </c>
      <c r="I44" s="61">
        <v>0</v>
      </c>
      <c r="J44" s="62">
        <v>0</v>
      </c>
    </row>
    <row r="45" spans="1:10" x14ac:dyDescent="0.3">
      <c r="A45" s="59" t="s">
        <v>428</v>
      </c>
      <c r="B45" s="63" t="s">
        <v>378</v>
      </c>
      <c r="C45" s="63" t="s">
        <v>380</v>
      </c>
      <c r="D45" s="60" t="s">
        <v>432</v>
      </c>
      <c r="E45" s="61">
        <v>33378457</v>
      </c>
      <c r="F45" s="61">
        <v>155435934</v>
      </c>
      <c r="G45" s="61">
        <v>24325578</v>
      </c>
      <c r="H45" s="61">
        <v>100337891</v>
      </c>
      <c r="I45" s="61">
        <v>9052879</v>
      </c>
      <c r="J45" s="62">
        <v>55098043</v>
      </c>
    </row>
    <row r="46" spans="1:10" x14ac:dyDescent="0.3">
      <c r="A46" s="59" t="s">
        <v>433</v>
      </c>
      <c r="B46" s="63" t="s">
        <v>375</v>
      </c>
      <c r="C46" s="63" t="s">
        <v>375</v>
      </c>
      <c r="D46" s="60" t="s">
        <v>434</v>
      </c>
      <c r="E46" s="61">
        <v>5446961</v>
      </c>
      <c r="F46" s="61">
        <v>64795787</v>
      </c>
      <c r="G46" s="61">
        <v>5471246</v>
      </c>
      <c r="H46" s="61">
        <v>55350841</v>
      </c>
      <c r="I46" s="61">
        <v>-24285</v>
      </c>
      <c r="J46" s="62">
        <v>9444946</v>
      </c>
    </row>
    <row r="47" spans="1:10" x14ac:dyDescent="0.3">
      <c r="A47" s="59" t="s">
        <v>433</v>
      </c>
      <c r="B47" s="63" t="s">
        <v>378</v>
      </c>
      <c r="C47" s="63" t="s">
        <v>375</v>
      </c>
      <c r="D47" s="60" t="s">
        <v>435</v>
      </c>
      <c r="E47" s="61">
        <v>0</v>
      </c>
      <c r="F47" s="61">
        <v>1695000</v>
      </c>
      <c r="G47" s="61">
        <v>0</v>
      </c>
      <c r="H47" s="61">
        <v>1695000</v>
      </c>
      <c r="I47" s="61">
        <v>0</v>
      </c>
      <c r="J47" s="62">
        <v>0</v>
      </c>
    </row>
    <row r="48" spans="1:10" x14ac:dyDescent="0.3">
      <c r="A48" s="59" t="s">
        <v>433</v>
      </c>
      <c r="B48" s="63" t="s">
        <v>378</v>
      </c>
      <c r="C48" s="63" t="s">
        <v>378</v>
      </c>
      <c r="D48" s="60" t="s">
        <v>436</v>
      </c>
      <c r="E48" s="61">
        <v>0</v>
      </c>
      <c r="F48" s="61">
        <v>1695000</v>
      </c>
      <c r="G48" s="61">
        <v>0</v>
      </c>
      <c r="H48" s="61">
        <v>1695000</v>
      </c>
      <c r="I48" s="61">
        <v>0</v>
      </c>
      <c r="J48" s="62">
        <v>0</v>
      </c>
    </row>
    <row r="49" spans="1:10" x14ac:dyDescent="0.3">
      <c r="A49" s="59" t="s">
        <v>433</v>
      </c>
      <c r="B49" s="63" t="s">
        <v>380</v>
      </c>
      <c r="C49" s="63" t="s">
        <v>375</v>
      </c>
      <c r="D49" s="60" t="s">
        <v>437</v>
      </c>
      <c r="E49" s="61">
        <v>5446961</v>
      </c>
      <c r="F49" s="61">
        <v>63100787</v>
      </c>
      <c r="G49" s="61">
        <v>5471246</v>
      </c>
      <c r="H49" s="61">
        <v>53655841</v>
      </c>
      <c r="I49" s="61">
        <v>-24285</v>
      </c>
      <c r="J49" s="62">
        <v>9444946</v>
      </c>
    </row>
    <row r="50" spans="1:10" x14ac:dyDescent="0.3">
      <c r="A50" s="59" t="s">
        <v>433</v>
      </c>
      <c r="B50" s="63" t="s">
        <v>380</v>
      </c>
      <c r="C50" s="63" t="s">
        <v>378</v>
      </c>
      <c r="D50" s="60" t="s">
        <v>438</v>
      </c>
      <c r="E50" s="61">
        <v>0</v>
      </c>
      <c r="F50" s="61">
        <v>259654</v>
      </c>
      <c r="G50" s="61">
        <v>0</v>
      </c>
      <c r="H50" s="61">
        <v>259654</v>
      </c>
      <c r="I50" s="61">
        <v>0</v>
      </c>
      <c r="J50" s="62">
        <v>0</v>
      </c>
    </row>
    <row r="51" spans="1:10" x14ac:dyDescent="0.3">
      <c r="A51" s="59" t="s">
        <v>433</v>
      </c>
      <c r="B51" s="63" t="s">
        <v>380</v>
      </c>
      <c r="C51" s="63" t="s">
        <v>399</v>
      </c>
      <c r="D51" s="60" t="s">
        <v>439</v>
      </c>
      <c r="E51" s="61">
        <v>4465223</v>
      </c>
      <c r="F51" s="61">
        <v>49110201</v>
      </c>
      <c r="G51" s="61">
        <v>4443903</v>
      </c>
      <c r="H51" s="61">
        <v>39619650</v>
      </c>
      <c r="I51" s="61">
        <v>21320</v>
      </c>
      <c r="J51" s="62">
        <v>9490551</v>
      </c>
    </row>
    <row r="52" spans="1:10" x14ac:dyDescent="0.3">
      <c r="A52" s="59" t="s">
        <v>433</v>
      </c>
      <c r="B52" s="63" t="s">
        <v>380</v>
      </c>
      <c r="C52" s="63" t="s">
        <v>440</v>
      </c>
      <c r="D52" s="60" t="s">
        <v>441</v>
      </c>
      <c r="E52" s="61">
        <v>981738</v>
      </c>
      <c r="F52" s="61">
        <v>13730932</v>
      </c>
      <c r="G52" s="61">
        <v>1027343</v>
      </c>
      <c r="H52" s="61">
        <v>13776537</v>
      </c>
      <c r="I52" s="61">
        <v>-45605</v>
      </c>
      <c r="J52" s="62">
        <v>-45605</v>
      </c>
    </row>
    <row r="53" spans="1:10" x14ac:dyDescent="0.3">
      <c r="A53" s="59" t="s">
        <v>375</v>
      </c>
      <c r="B53" s="63" t="s">
        <v>375</v>
      </c>
      <c r="C53" s="63" t="s">
        <v>375</v>
      </c>
      <c r="D53" s="60" t="s">
        <v>442</v>
      </c>
      <c r="E53" s="61">
        <v>0</v>
      </c>
      <c r="F53" s="61">
        <v>858949</v>
      </c>
      <c r="G53" s="61">
        <v>0</v>
      </c>
      <c r="H53" s="61">
        <v>9843199</v>
      </c>
      <c r="I53" s="61">
        <v>0</v>
      </c>
      <c r="J53" s="62">
        <v>-8984250</v>
      </c>
    </row>
    <row r="54" spans="1:10" x14ac:dyDescent="0.3">
      <c r="A54" s="59" t="s">
        <v>418</v>
      </c>
      <c r="B54" s="63" t="s">
        <v>375</v>
      </c>
      <c r="C54" s="63" t="s">
        <v>375</v>
      </c>
      <c r="D54" s="60" t="s">
        <v>419</v>
      </c>
      <c r="E54" s="61">
        <v>0</v>
      </c>
      <c r="F54" s="61">
        <v>858949</v>
      </c>
      <c r="G54" s="61">
        <v>0</v>
      </c>
      <c r="H54" s="61">
        <v>9843199</v>
      </c>
      <c r="I54" s="61">
        <v>0</v>
      </c>
      <c r="J54" s="62">
        <v>-8984250</v>
      </c>
    </row>
    <row r="55" spans="1:10" x14ac:dyDescent="0.3">
      <c r="A55" s="59" t="s">
        <v>418</v>
      </c>
      <c r="B55" s="63" t="s">
        <v>380</v>
      </c>
      <c r="C55" s="63" t="s">
        <v>375</v>
      </c>
      <c r="D55" s="60" t="s">
        <v>443</v>
      </c>
      <c r="E55" s="61">
        <v>0</v>
      </c>
      <c r="F55" s="61">
        <v>858949</v>
      </c>
      <c r="G55" s="61">
        <v>0</v>
      </c>
      <c r="H55" s="61">
        <v>9843199</v>
      </c>
      <c r="I55" s="61">
        <v>0</v>
      </c>
      <c r="J55" s="62">
        <v>-8984250</v>
      </c>
    </row>
    <row r="56" spans="1:10" x14ac:dyDescent="0.3">
      <c r="A56" s="59" t="s">
        <v>418</v>
      </c>
      <c r="B56" s="63" t="s">
        <v>380</v>
      </c>
      <c r="C56" s="63" t="s">
        <v>378</v>
      </c>
      <c r="D56" s="60" t="s">
        <v>444</v>
      </c>
      <c r="E56" s="61">
        <v>0</v>
      </c>
      <c r="F56" s="61">
        <v>858949</v>
      </c>
      <c r="G56" s="61">
        <v>0</v>
      </c>
      <c r="H56" s="61">
        <v>9843199</v>
      </c>
      <c r="I56" s="61">
        <v>0</v>
      </c>
      <c r="J56" s="62">
        <v>-8984250</v>
      </c>
    </row>
    <row r="57" spans="1:10" x14ac:dyDescent="0.3">
      <c r="A57" s="59" t="s">
        <v>375</v>
      </c>
      <c r="B57" s="63" t="s">
        <v>375</v>
      </c>
      <c r="C57" s="63" t="s">
        <v>375</v>
      </c>
      <c r="D57" s="60" t="s">
        <v>445</v>
      </c>
      <c r="E57" s="61">
        <v>0</v>
      </c>
      <c r="F57" s="61">
        <v>0</v>
      </c>
      <c r="G57" s="61">
        <v>0</v>
      </c>
      <c r="H57" s="61">
        <v>0</v>
      </c>
      <c r="I57" s="61">
        <v>0</v>
      </c>
      <c r="J57" s="62">
        <v>0</v>
      </c>
    </row>
    <row r="58" spans="1:10" x14ac:dyDescent="0.3">
      <c r="A58" s="59" t="s">
        <v>375</v>
      </c>
      <c r="B58" s="63" t="s">
        <v>375</v>
      </c>
      <c r="C58" s="63" t="s">
        <v>375</v>
      </c>
      <c r="D58" s="60" t="s">
        <v>446</v>
      </c>
      <c r="E58" s="61">
        <v>0</v>
      </c>
      <c r="F58" s="61">
        <v>0</v>
      </c>
      <c r="G58" s="61">
        <v>0</v>
      </c>
      <c r="H58" s="61">
        <v>0</v>
      </c>
      <c r="I58" s="61">
        <v>0</v>
      </c>
      <c r="J58" s="62">
        <v>0</v>
      </c>
    </row>
    <row r="59" spans="1:10" x14ac:dyDescent="0.3">
      <c r="A59" s="59" t="s">
        <v>375</v>
      </c>
      <c r="B59" s="63" t="s">
        <v>375</v>
      </c>
      <c r="C59" s="63" t="s">
        <v>375</v>
      </c>
      <c r="D59" s="60" t="s">
        <v>447</v>
      </c>
      <c r="E59" s="61">
        <v>112168970</v>
      </c>
      <c r="F59" s="61">
        <v>707461366</v>
      </c>
      <c r="G59" s="61" t="s">
        <v>375</v>
      </c>
      <c r="H59" s="61" t="s">
        <v>375</v>
      </c>
      <c r="I59" s="61" t="s">
        <v>375</v>
      </c>
      <c r="J59" s="62" t="s">
        <v>375</v>
      </c>
    </row>
    <row r="61" spans="1:10" x14ac:dyDescent="0.3">
      <c r="A61" s="147" t="s">
        <v>365</v>
      </c>
      <c r="B61" s="148"/>
      <c r="C61" s="148"/>
      <c r="D61" s="149"/>
      <c r="E61" s="150" t="s">
        <v>366</v>
      </c>
      <c r="F61" s="151"/>
      <c r="G61" s="150" t="s">
        <v>448</v>
      </c>
      <c r="H61" s="151"/>
      <c r="I61" s="150" t="s">
        <v>449</v>
      </c>
      <c r="J61" s="151"/>
    </row>
    <row r="62" spans="1:10" x14ac:dyDescent="0.3">
      <c r="A62" s="55" t="s">
        <v>369</v>
      </c>
      <c r="B62" s="56" t="s">
        <v>370</v>
      </c>
      <c r="C62" s="56" t="s">
        <v>371</v>
      </c>
      <c r="D62" s="57" t="s">
        <v>372</v>
      </c>
      <c r="E62" s="58" t="s">
        <v>373</v>
      </c>
      <c r="F62" s="58" t="s">
        <v>374</v>
      </c>
      <c r="G62" s="58" t="s">
        <v>373</v>
      </c>
      <c r="H62" s="58" t="s">
        <v>374</v>
      </c>
      <c r="I62" s="58" t="s">
        <v>373</v>
      </c>
      <c r="J62" s="58" t="s">
        <v>374</v>
      </c>
    </row>
    <row r="63" spans="1:10" x14ac:dyDescent="0.3">
      <c r="A63" s="59" t="s">
        <v>375</v>
      </c>
      <c r="B63" s="56" t="s">
        <v>375</v>
      </c>
      <c r="C63" s="56" t="s">
        <v>375</v>
      </c>
      <c r="D63" s="60" t="s">
        <v>376</v>
      </c>
      <c r="E63" s="61">
        <v>82642033</v>
      </c>
      <c r="F63" s="61">
        <v>595986794</v>
      </c>
      <c r="G63" s="61">
        <v>72599968</v>
      </c>
      <c r="H63" s="61">
        <v>482007823</v>
      </c>
      <c r="I63" s="61">
        <v>10042065</v>
      </c>
      <c r="J63" s="62">
        <v>113978971</v>
      </c>
    </row>
    <row r="64" spans="1:10" x14ac:dyDescent="0.3">
      <c r="A64" s="59" t="s">
        <v>375</v>
      </c>
      <c r="B64" s="63" t="s">
        <v>375</v>
      </c>
      <c r="C64" s="63" t="s">
        <v>375</v>
      </c>
      <c r="D64" s="60" t="s">
        <v>377</v>
      </c>
      <c r="E64" s="61">
        <v>45958315</v>
      </c>
      <c r="F64" s="61">
        <v>436800320</v>
      </c>
      <c r="G64" s="61">
        <v>42850338</v>
      </c>
      <c r="H64" s="61">
        <v>423322684</v>
      </c>
      <c r="I64" s="61">
        <v>3107977</v>
      </c>
      <c r="J64" s="62">
        <v>13477636</v>
      </c>
    </row>
    <row r="65" spans="1:10" x14ac:dyDescent="0.3">
      <c r="A65" s="59" t="s">
        <v>378</v>
      </c>
      <c r="B65" s="63" t="s">
        <v>375</v>
      </c>
      <c r="C65" s="63" t="s">
        <v>375</v>
      </c>
      <c r="D65" s="60" t="s">
        <v>450</v>
      </c>
      <c r="E65" s="61">
        <v>15011509</v>
      </c>
      <c r="F65" s="61">
        <v>177571270</v>
      </c>
      <c r="G65" s="61">
        <v>15011509</v>
      </c>
      <c r="H65" s="61">
        <v>176826774</v>
      </c>
      <c r="I65" s="61">
        <v>0</v>
      </c>
      <c r="J65" s="62">
        <v>744496</v>
      </c>
    </row>
    <row r="66" spans="1:10" x14ac:dyDescent="0.3">
      <c r="A66" s="59" t="s">
        <v>378</v>
      </c>
      <c r="B66" s="63" t="s">
        <v>451</v>
      </c>
      <c r="C66" s="63" t="s">
        <v>375</v>
      </c>
      <c r="D66" s="60" t="s">
        <v>452</v>
      </c>
      <c r="E66" s="61">
        <v>5107872</v>
      </c>
      <c r="F66" s="61">
        <v>41330377</v>
      </c>
      <c r="G66" s="61">
        <v>5107872</v>
      </c>
      <c r="H66" s="61">
        <v>41030377</v>
      </c>
      <c r="I66" s="61">
        <v>0</v>
      </c>
      <c r="J66" s="62">
        <v>300000</v>
      </c>
    </row>
    <row r="67" spans="1:10" x14ac:dyDescent="0.3">
      <c r="A67" s="59" t="s">
        <v>378</v>
      </c>
      <c r="B67" s="63" t="s">
        <v>451</v>
      </c>
      <c r="C67" s="63" t="s">
        <v>378</v>
      </c>
      <c r="D67" s="60" t="s">
        <v>453</v>
      </c>
      <c r="E67" s="61">
        <v>3288264</v>
      </c>
      <c r="F67" s="61">
        <v>33049529</v>
      </c>
      <c r="G67" s="61">
        <v>3288264</v>
      </c>
      <c r="H67" s="61">
        <v>33049529</v>
      </c>
      <c r="I67" s="61">
        <v>0</v>
      </c>
      <c r="J67" s="62">
        <v>0</v>
      </c>
    </row>
    <row r="68" spans="1:10" x14ac:dyDescent="0.3">
      <c r="A68" s="59" t="s">
        <v>378</v>
      </c>
      <c r="B68" s="63" t="s">
        <v>451</v>
      </c>
      <c r="C68" s="63" t="s">
        <v>380</v>
      </c>
      <c r="D68" s="60" t="s">
        <v>454</v>
      </c>
      <c r="E68" s="61">
        <v>105477</v>
      </c>
      <c r="F68" s="61">
        <v>589628</v>
      </c>
      <c r="G68" s="61">
        <v>105477</v>
      </c>
      <c r="H68" s="61">
        <v>589628</v>
      </c>
      <c r="I68" s="61">
        <v>0</v>
      </c>
      <c r="J68" s="62">
        <v>0</v>
      </c>
    </row>
    <row r="69" spans="1:10" x14ac:dyDescent="0.3">
      <c r="A69" s="59" t="s">
        <v>378</v>
      </c>
      <c r="B69" s="63" t="s">
        <v>451</v>
      </c>
      <c r="C69" s="63" t="s">
        <v>405</v>
      </c>
      <c r="D69" s="60" t="s">
        <v>455</v>
      </c>
      <c r="E69" s="61">
        <v>646883</v>
      </c>
      <c r="F69" s="61">
        <v>2315950</v>
      </c>
      <c r="G69" s="61">
        <v>646883</v>
      </c>
      <c r="H69" s="61">
        <v>2015950</v>
      </c>
      <c r="I69" s="61">
        <v>0</v>
      </c>
      <c r="J69" s="62">
        <v>300000</v>
      </c>
    </row>
    <row r="70" spans="1:10" x14ac:dyDescent="0.3">
      <c r="A70" s="59" t="s">
        <v>378</v>
      </c>
      <c r="B70" s="63" t="s">
        <v>451</v>
      </c>
      <c r="C70" s="63" t="s">
        <v>399</v>
      </c>
      <c r="D70" s="60" t="s">
        <v>456</v>
      </c>
      <c r="E70" s="61">
        <v>56920</v>
      </c>
      <c r="F70" s="61">
        <v>138758</v>
      </c>
      <c r="G70" s="61">
        <v>56920</v>
      </c>
      <c r="H70" s="61">
        <v>138758</v>
      </c>
      <c r="I70" s="61">
        <v>0</v>
      </c>
      <c r="J70" s="62">
        <v>0</v>
      </c>
    </row>
    <row r="71" spans="1:10" x14ac:dyDescent="0.3">
      <c r="A71" s="59" t="s">
        <v>378</v>
      </c>
      <c r="B71" s="63" t="s">
        <v>451</v>
      </c>
      <c r="C71" s="63" t="s">
        <v>408</v>
      </c>
      <c r="D71" s="60" t="s">
        <v>457</v>
      </c>
      <c r="E71" s="61">
        <v>1010328</v>
      </c>
      <c r="F71" s="61">
        <v>5236512</v>
      </c>
      <c r="G71" s="61">
        <v>1010328</v>
      </c>
      <c r="H71" s="61">
        <v>5236512</v>
      </c>
      <c r="I71" s="61">
        <v>0</v>
      </c>
      <c r="J71" s="62">
        <v>0</v>
      </c>
    </row>
    <row r="72" spans="1:10" x14ac:dyDescent="0.3">
      <c r="A72" s="59" t="s">
        <v>378</v>
      </c>
      <c r="B72" s="63" t="s">
        <v>458</v>
      </c>
      <c r="C72" s="63" t="s">
        <v>375</v>
      </c>
      <c r="D72" s="60" t="s">
        <v>459</v>
      </c>
      <c r="E72" s="61">
        <v>-2309259</v>
      </c>
      <c r="F72" s="61">
        <v>29325521</v>
      </c>
      <c r="G72" s="61">
        <v>-2309259</v>
      </c>
      <c r="H72" s="61">
        <v>29325521</v>
      </c>
      <c r="I72" s="61">
        <v>0</v>
      </c>
      <c r="J72" s="62">
        <v>0</v>
      </c>
    </row>
    <row r="73" spans="1:10" x14ac:dyDescent="0.3">
      <c r="A73" s="59" t="s">
        <v>378</v>
      </c>
      <c r="B73" s="63" t="s">
        <v>458</v>
      </c>
      <c r="C73" s="63" t="s">
        <v>378</v>
      </c>
      <c r="D73" s="60" t="s">
        <v>453</v>
      </c>
      <c r="E73" s="61">
        <v>-871618</v>
      </c>
      <c r="F73" s="61">
        <v>8276162</v>
      </c>
      <c r="G73" s="61">
        <v>-871618</v>
      </c>
      <c r="H73" s="61">
        <v>8276162</v>
      </c>
      <c r="I73" s="61">
        <v>0</v>
      </c>
      <c r="J73" s="62">
        <v>0</v>
      </c>
    </row>
    <row r="74" spans="1:10" x14ac:dyDescent="0.3">
      <c r="A74" s="59" t="s">
        <v>378</v>
      </c>
      <c r="B74" s="63" t="s">
        <v>458</v>
      </c>
      <c r="C74" s="63" t="s">
        <v>380</v>
      </c>
      <c r="D74" s="60" t="s">
        <v>460</v>
      </c>
      <c r="E74" s="61">
        <v>-1437641</v>
      </c>
      <c r="F74" s="61">
        <v>21049359</v>
      </c>
      <c r="G74" s="61">
        <v>-1437641</v>
      </c>
      <c r="H74" s="61">
        <v>21049359</v>
      </c>
      <c r="I74" s="61">
        <v>0</v>
      </c>
      <c r="J74" s="62">
        <v>0</v>
      </c>
    </row>
    <row r="75" spans="1:10" x14ac:dyDescent="0.3">
      <c r="A75" s="59" t="s">
        <v>378</v>
      </c>
      <c r="B75" s="63" t="s">
        <v>461</v>
      </c>
      <c r="C75" s="63" t="s">
        <v>375</v>
      </c>
      <c r="D75" s="60" t="s">
        <v>462</v>
      </c>
      <c r="E75" s="61">
        <v>12155051</v>
      </c>
      <c r="F75" s="61">
        <v>97080336</v>
      </c>
      <c r="G75" s="61">
        <v>12155051</v>
      </c>
      <c r="H75" s="61">
        <v>96635840</v>
      </c>
      <c r="I75" s="61">
        <v>0</v>
      </c>
      <c r="J75" s="62">
        <v>444496</v>
      </c>
    </row>
    <row r="76" spans="1:10" x14ac:dyDescent="0.3">
      <c r="A76" s="59" t="s">
        <v>378</v>
      </c>
      <c r="B76" s="63" t="s">
        <v>461</v>
      </c>
      <c r="C76" s="63" t="s">
        <v>380</v>
      </c>
      <c r="D76" s="60" t="s">
        <v>463</v>
      </c>
      <c r="E76" s="61">
        <v>7909128</v>
      </c>
      <c r="F76" s="61">
        <v>63973967</v>
      </c>
      <c r="G76" s="61">
        <v>7909128</v>
      </c>
      <c r="H76" s="61">
        <v>63973967</v>
      </c>
      <c r="I76" s="61">
        <v>0</v>
      </c>
      <c r="J76" s="62">
        <v>0</v>
      </c>
    </row>
    <row r="77" spans="1:10" x14ac:dyDescent="0.3">
      <c r="A77" s="59" t="s">
        <v>378</v>
      </c>
      <c r="B77" s="63" t="s">
        <v>461</v>
      </c>
      <c r="C77" s="63" t="s">
        <v>405</v>
      </c>
      <c r="D77" s="60" t="s">
        <v>464</v>
      </c>
      <c r="E77" s="61">
        <v>54855</v>
      </c>
      <c r="F77" s="61">
        <v>246404</v>
      </c>
      <c r="G77" s="61">
        <v>54855</v>
      </c>
      <c r="H77" s="61">
        <v>246404</v>
      </c>
      <c r="I77" s="61">
        <v>0</v>
      </c>
      <c r="J77" s="62">
        <v>0</v>
      </c>
    </row>
    <row r="78" spans="1:10" x14ac:dyDescent="0.3">
      <c r="A78" s="59" t="s">
        <v>378</v>
      </c>
      <c r="B78" s="63" t="s">
        <v>461</v>
      </c>
      <c r="C78" s="63" t="s">
        <v>399</v>
      </c>
      <c r="D78" s="60" t="s">
        <v>465</v>
      </c>
      <c r="E78" s="61">
        <v>6624</v>
      </c>
      <c r="F78" s="61">
        <v>33491</v>
      </c>
      <c r="G78" s="61">
        <v>6624</v>
      </c>
      <c r="H78" s="61">
        <v>33491</v>
      </c>
      <c r="I78" s="61">
        <v>0</v>
      </c>
      <c r="J78" s="62">
        <v>0</v>
      </c>
    </row>
    <row r="79" spans="1:10" x14ac:dyDescent="0.3">
      <c r="A79" s="59" t="s">
        <v>378</v>
      </c>
      <c r="B79" s="63" t="s">
        <v>461</v>
      </c>
      <c r="C79" s="63" t="s">
        <v>408</v>
      </c>
      <c r="D79" s="60" t="s">
        <v>466</v>
      </c>
      <c r="E79" s="61">
        <v>2630752</v>
      </c>
      <c r="F79" s="61">
        <v>18551214</v>
      </c>
      <c r="G79" s="61">
        <v>2630752</v>
      </c>
      <c r="H79" s="61">
        <v>18112354</v>
      </c>
      <c r="I79" s="61">
        <v>0</v>
      </c>
      <c r="J79" s="62">
        <v>438860</v>
      </c>
    </row>
    <row r="80" spans="1:10" x14ac:dyDescent="0.3">
      <c r="A80" s="59" t="s">
        <v>378</v>
      </c>
      <c r="B80" s="63" t="s">
        <v>461</v>
      </c>
      <c r="C80" s="63" t="s">
        <v>418</v>
      </c>
      <c r="D80" s="60" t="s">
        <v>467</v>
      </c>
      <c r="E80" s="61">
        <v>1553692</v>
      </c>
      <c r="F80" s="61">
        <v>14275260</v>
      </c>
      <c r="G80" s="61">
        <v>1553692</v>
      </c>
      <c r="H80" s="61">
        <v>14269624</v>
      </c>
      <c r="I80" s="61">
        <v>0</v>
      </c>
      <c r="J80" s="62">
        <v>5636</v>
      </c>
    </row>
    <row r="81" spans="1:10" x14ac:dyDescent="0.3">
      <c r="A81" s="59" t="s">
        <v>378</v>
      </c>
      <c r="B81" s="63" t="s">
        <v>468</v>
      </c>
      <c r="C81" s="63" t="s">
        <v>375</v>
      </c>
      <c r="D81" s="60" t="s">
        <v>469</v>
      </c>
      <c r="E81" s="61">
        <v>57845</v>
      </c>
      <c r="F81" s="61">
        <v>9835036</v>
      </c>
      <c r="G81" s="61">
        <v>57845</v>
      </c>
      <c r="H81" s="61">
        <v>9835036</v>
      </c>
      <c r="I81" s="61">
        <v>0</v>
      </c>
      <c r="J81" s="62">
        <v>0</v>
      </c>
    </row>
    <row r="82" spans="1:10" x14ac:dyDescent="0.3">
      <c r="A82" s="59" t="s">
        <v>378</v>
      </c>
      <c r="B82" s="63" t="s">
        <v>468</v>
      </c>
      <c r="C82" s="63" t="s">
        <v>380</v>
      </c>
      <c r="D82" s="60" t="s">
        <v>470</v>
      </c>
      <c r="E82" s="61">
        <v>57845</v>
      </c>
      <c r="F82" s="61">
        <v>9835036</v>
      </c>
      <c r="G82" s="61">
        <v>57845</v>
      </c>
      <c r="H82" s="61">
        <v>9835036</v>
      </c>
      <c r="I82" s="61">
        <v>0</v>
      </c>
      <c r="J82" s="62">
        <v>0</v>
      </c>
    </row>
    <row r="83" spans="1:10" x14ac:dyDescent="0.3">
      <c r="A83" s="59" t="s">
        <v>380</v>
      </c>
      <c r="B83" s="63" t="s">
        <v>375</v>
      </c>
      <c r="C83" s="63" t="s">
        <v>375</v>
      </c>
      <c r="D83" s="60" t="s">
        <v>471</v>
      </c>
      <c r="E83" s="61">
        <v>869626</v>
      </c>
      <c r="F83" s="61">
        <v>12461037</v>
      </c>
      <c r="G83" s="61">
        <v>869626</v>
      </c>
      <c r="H83" s="61">
        <v>12461037</v>
      </c>
      <c r="I83" s="61">
        <v>0</v>
      </c>
      <c r="J83" s="62">
        <v>0</v>
      </c>
    </row>
    <row r="84" spans="1:10" x14ac:dyDescent="0.3">
      <c r="A84" s="59" t="s">
        <v>380</v>
      </c>
      <c r="B84" s="63" t="s">
        <v>472</v>
      </c>
      <c r="C84" s="63" t="s">
        <v>375</v>
      </c>
      <c r="D84" s="60" t="s">
        <v>473</v>
      </c>
      <c r="E84" s="61">
        <v>864136</v>
      </c>
      <c r="F84" s="61">
        <v>8154603</v>
      </c>
      <c r="G84" s="61">
        <v>864136</v>
      </c>
      <c r="H84" s="61">
        <v>8154603</v>
      </c>
      <c r="I84" s="61">
        <v>0</v>
      </c>
      <c r="J84" s="62">
        <v>0</v>
      </c>
    </row>
    <row r="85" spans="1:10" x14ac:dyDescent="0.3">
      <c r="A85" s="59" t="s">
        <v>380</v>
      </c>
      <c r="B85" s="63" t="s">
        <v>472</v>
      </c>
      <c r="C85" s="63" t="s">
        <v>380</v>
      </c>
      <c r="D85" s="60" t="s">
        <v>474</v>
      </c>
      <c r="E85" s="61">
        <v>10592</v>
      </c>
      <c r="F85" s="61">
        <v>72527</v>
      </c>
      <c r="G85" s="61">
        <v>10592</v>
      </c>
      <c r="H85" s="61">
        <v>72527</v>
      </c>
      <c r="I85" s="61">
        <v>0</v>
      </c>
      <c r="J85" s="62">
        <v>0</v>
      </c>
    </row>
    <row r="86" spans="1:10" x14ac:dyDescent="0.3">
      <c r="A86" s="59" t="s">
        <v>380</v>
      </c>
      <c r="B86" s="63" t="s">
        <v>472</v>
      </c>
      <c r="C86" s="63" t="s">
        <v>405</v>
      </c>
      <c r="D86" s="60" t="s">
        <v>475</v>
      </c>
      <c r="E86" s="61">
        <v>853544</v>
      </c>
      <c r="F86" s="61">
        <v>8082076</v>
      </c>
      <c r="G86" s="61">
        <v>853544</v>
      </c>
      <c r="H86" s="61">
        <v>8082076</v>
      </c>
      <c r="I86" s="61">
        <v>0</v>
      </c>
      <c r="J86" s="62">
        <v>0</v>
      </c>
    </row>
    <row r="87" spans="1:10" x14ac:dyDescent="0.3">
      <c r="A87" s="59" t="s">
        <v>380</v>
      </c>
      <c r="B87" s="63" t="s">
        <v>476</v>
      </c>
      <c r="C87" s="63" t="s">
        <v>375</v>
      </c>
      <c r="D87" s="60" t="s">
        <v>477</v>
      </c>
      <c r="E87" s="61">
        <v>5490</v>
      </c>
      <c r="F87" s="61">
        <v>4306434</v>
      </c>
      <c r="G87" s="61">
        <v>5490</v>
      </c>
      <c r="H87" s="61">
        <v>4306434</v>
      </c>
      <c r="I87" s="61">
        <v>0</v>
      </c>
      <c r="J87" s="62">
        <v>0</v>
      </c>
    </row>
    <row r="88" spans="1:10" x14ac:dyDescent="0.3">
      <c r="A88" s="59" t="s">
        <v>380</v>
      </c>
      <c r="B88" s="63" t="s">
        <v>476</v>
      </c>
      <c r="C88" s="63" t="s">
        <v>380</v>
      </c>
      <c r="D88" s="60" t="s">
        <v>478</v>
      </c>
      <c r="E88" s="61">
        <v>5490</v>
      </c>
      <c r="F88" s="61">
        <v>4306434</v>
      </c>
      <c r="G88" s="61">
        <v>5490</v>
      </c>
      <c r="H88" s="61">
        <v>4306434</v>
      </c>
      <c r="I88" s="61">
        <v>0</v>
      </c>
      <c r="J88" s="62">
        <v>0</v>
      </c>
    </row>
    <row r="89" spans="1:10" x14ac:dyDescent="0.3">
      <c r="A89" s="59" t="s">
        <v>405</v>
      </c>
      <c r="B89" s="63" t="s">
        <v>375</v>
      </c>
      <c r="C89" s="63" t="s">
        <v>375</v>
      </c>
      <c r="D89" s="60" t="s">
        <v>479</v>
      </c>
      <c r="E89" s="61">
        <v>11188514</v>
      </c>
      <c r="F89" s="61">
        <v>67345644</v>
      </c>
      <c r="G89" s="61">
        <v>8653929</v>
      </c>
      <c r="H89" s="61">
        <v>61083546</v>
      </c>
      <c r="I89" s="61">
        <v>2534585</v>
      </c>
      <c r="J89" s="62">
        <v>6262098</v>
      </c>
    </row>
    <row r="90" spans="1:10" x14ac:dyDescent="0.3">
      <c r="A90" s="59" t="s">
        <v>405</v>
      </c>
      <c r="B90" s="63" t="s">
        <v>480</v>
      </c>
      <c r="C90" s="63" t="s">
        <v>375</v>
      </c>
      <c r="D90" s="60" t="s">
        <v>481</v>
      </c>
      <c r="E90" s="61">
        <v>386711</v>
      </c>
      <c r="F90" s="61">
        <v>7383128</v>
      </c>
      <c r="G90" s="61">
        <v>371005</v>
      </c>
      <c r="H90" s="61">
        <v>6819621</v>
      </c>
      <c r="I90" s="61">
        <v>15706</v>
      </c>
      <c r="J90" s="62">
        <v>563507</v>
      </c>
    </row>
    <row r="91" spans="1:10" x14ac:dyDescent="0.3">
      <c r="A91" s="59" t="s">
        <v>405</v>
      </c>
      <c r="B91" s="63" t="s">
        <v>480</v>
      </c>
      <c r="C91" s="63" t="s">
        <v>380</v>
      </c>
      <c r="D91" s="60" t="s">
        <v>482</v>
      </c>
      <c r="E91" s="61">
        <v>325700</v>
      </c>
      <c r="F91" s="61">
        <v>6532130</v>
      </c>
      <c r="G91" s="61">
        <v>325700</v>
      </c>
      <c r="H91" s="61">
        <v>6532130</v>
      </c>
      <c r="I91" s="61">
        <v>0</v>
      </c>
      <c r="J91" s="62">
        <v>0</v>
      </c>
    </row>
    <row r="92" spans="1:10" x14ac:dyDescent="0.3">
      <c r="A92" s="59" t="s">
        <v>405</v>
      </c>
      <c r="B92" s="63" t="s">
        <v>480</v>
      </c>
      <c r="C92" s="63" t="s">
        <v>399</v>
      </c>
      <c r="D92" s="60" t="s">
        <v>483</v>
      </c>
      <c r="E92" s="61">
        <v>61011</v>
      </c>
      <c r="F92" s="61">
        <v>850998</v>
      </c>
      <c r="G92" s="61">
        <v>45305</v>
      </c>
      <c r="H92" s="61">
        <v>287491</v>
      </c>
      <c r="I92" s="61">
        <v>15706</v>
      </c>
      <c r="J92" s="62">
        <v>563507</v>
      </c>
    </row>
    <row r="93" spans="1:10" x14ac:dyDescent="0.3">
      <c r="A93" s="59" t="s">
        <v>405</v>
      </c>
      <c r="B93" s="63" t="s">
        <v>484</v>
      </c>
      <c r="C93" s="63" t="s">
        <v>375</v>
      </c>
      <c r="D93" s="60" t="s">
        <v>485</v>
      </c>
      <c r="E93" s="61">
        <v>24418</v>
      </c>
      <c r="F93" s="61">
        <v>59175</v>
      </c>
      <c r="G93" s="61">
        <v>24418</v>
      </c>
      <c r="H93" s="61">
        <v>59175</v>
      </c>
      <c r="I93" s="61">
        <v>0</v>
      </c>
      <c r="J93" s="62">
        <v>0</v>
      </c>
    </row>
    <row r="94" spans="1:10" x14ac:dyDescent="0.3">
      <c r="A94" s="59" t="s">
        <v>405</v>
      </c>
      <c r="B94" s="63" t="s">
        <v>484</v>
      </c>
      <c r="C94" s="63" t="s">
        <v>380</v>
      </c>
      <c r="D94" s="60" t="s">
        <v>486</v>
      </c>
      <c r="E94" s="61">
        <v>24418</v>
      </c>
      <c r="F94" s="61">
        <v>59175</v>
      </c>
      <c r="G94" s="61">
        <v>24418</v>
      </c>
      <c r="H94" s="61">
        <v>59175</v>
      </c>
      <c r="I94" s="61">
        <v>0</v>
      </c>
      <c r="J94" s="62">
        <v>0</v>
      </c>
    </row>
    <row r="95" spans="1:10" x14ac:dyDescent="0.3">
      <c r="A95" s="59" t="s">
        <v>405</v>
      </c>
      <c r="B95" s="63" t="s">
        <v>487</v>
      </c>
      <c r="C95" s="63" t="s">
        <v>375</v>
      </c>
      <c r="D95" s="60" t="s">
        <v>488</v>
      </c>
      <c r="E95" s="61">
        <v>5034522</v>
      </c>
      <c r="F95" s="61">
        <v>26147310</v>
      </c>
      <c r="G95" s="61">
        <v>2626809</v>
      </c>
      <c r="H95" s="61">
        <v>22756294</v>
      </c>
      <c r="I95" s="61">
        <v>2407713</v>
      </c>
      <c r="J95" s="62">
        <v>3391016</v>
      </c>
    </row>
    <row r="96" spans="1:10" x14ac:dyDescent="0.3">
      <c r="A96" s="59" t="s">
        <v>405</v>
      </c>
      <c r="B96" s="63" t="s">
        <v>487</v>
      </c>
      <c r="C96" s="63" t="s">
        <v>380</v>
      </c>
      <c r="D96" s="60" t="s">
        <v>489</v>
      </c>
      <c r="E96" s="61">
        <v>5034522</v>
      </c>
      <c r="F96" s="61">
        <v>26147310</v>
      </c>
      <c r="G96" s="61">
        <v>2626809</v>
      </c>
      <c r="H96" s="61">
        <v>22756294</v>
      </c>
      <c r="I96" s="61">
        <v>2407713</v>
      </c>
      <c r="J96" s="62">
        <v>3391016</v>
      </c>
    </row>
    <row r="97" spans="1:10" x14ac:dyDescent="0.3">
      <c r="A97" s="59" t="s">
        <v>405</v>
      </c>
      <c r="B97" s="63" t="s">
        <v>490</v>
      </c>
      <c r="C97" s="63" t="s">
        <v>375</v>
      </c>
      <c r="D97" s="60" t="s">
        <v>491</v>
      </c>
      <c r="E97" s="61">
        <v>5742863</v>
      </c>
      <c r="F97" s="61">
        <v>33756031</v>
      </c>
      <c r="G97" s="61">
        <v>5631697</v>
      </c>
      <c r="H97" s="61">
        <v>31448456</v>
      </c>
      <c r="I97" s="61">
        <v>111166</v>
      </c>
      <c r="J97" s="62">
        <v>2307575</v>
      </c>
    </row>
    <row r="98" spans="1:10" x14ac:dyDescent="0.3">
      <c r="A98" s="59" t="s">
        <v>405</v>
      </c>
      <c r="B98" s="63" t="s">
        <v>490</v>
      </c>
      <c r="C98" s="63" t="s">
        <v>405</v>
      </c>
      <c r="D98" s="60" t="s">
        <v>492</v>
      </c>
      <c r="E98" s="61">
        <v>36299</v>
      </c>
      <c r="F98" s="61">
        <v>74285</v>
      </c>
      <c r="G98" s="61">
        <v>36299</v>
      </c>
      <c r="H98" s="61">
        <v>74285</v>
      </c>
      <c r="I98" s="61">
        <v>0</v>
      </c>
      <c r="J98" s="62">
        <v>0</v>
      </c>
    </row>
    <row r="99" spans="1:10" x14ac:dyDescent="0.3">
      <c r="A99" s="59" t="s">
        <v>405</v>
      </c>
      <c r="B99" s="63" t="s">
        <v>490</v>
      </c>
      <c r="C99" s="63" t="s">
        <v>408</v>
      </c>
      <c r="D99" s="60" t="s">
        <v>493</v>
      </c>
      <c r="E99" s="61">
        <v>5093194</v>
      </c>
      <c r="F99" s="61">
        <v>27946012</v>
      </c>
      <c r="G99" s="61">
        <v>4982028</v>
      </c>
      <c r="H99" s="61">
        <v>25988437</v>
      </c>
      <c r="I99" s="61">
        <v>111166</v>
      </c>
      <c r="J99" s="62">
        <v>1957575</v>
      </c>
    </row>
    <row r="100" spans="1:10" x14ac:dyDescent="0.3">
      <c r="A100" s="59" t="s">
        <v>405</v>
      </c>
      <c r="B100" s="63" t="s">
        <v>490</v>
      </c>
      <c r="C100" s="63" t="s">
        <v>414</v>
      </c>
      <c r="D100" s="60" t="s">
        <v>494</v>
      </c>
      <c r="E100" s="61">
        <v>613370</v>
      </c>
      <c r="F100" s="61">
        <v>5735734</v>
      </c>
      <c r="G100" s="61">
        <v>613370</v>
      </c>
      <c r="H100" s="61">
        <v>5385734</v>
      </c>
      <c r="I100" s="61">
        <v>0</v>
      </c>
      <c r="J100" s="62">
        <v>350000</v>
      </c>
    </row>
    <row r="101" spans="1:10" x14ac:dyDescent="0.3">
      <c r="A101" s="59" t="s">
        <v>399</v>
      </c>
      <c r="B101" s="63" t="s">
        <v>375</v>
      </c>
      <c r="C101" s="63" t="s">
        <v>375</v>
      </c>
      <c r="D101" s="60" t="s">
        <v>495</v>
      </c>
      <c r="E101" s="61">
        <v>6949980</v>
      </c>
      <c r="F101" s="61">
        <v>30431894</v>
      </c>
      <c r="G101" s="61">
        <v>6949980</v>
      </c>
      <c r="H101" s="61">
        <v>30341894</v>
      </c>
      <c r="I101" s="61">
        <v>0</v>
      </c>
      <c r="J101" s="62">
        <v>90000</v>
      </c>
    </row>
    <row r="102" spans="1:10" x14ac:dyDescent="0.3">
      <c r="A102" s="59" t="s">
        <v>399</v>
      </c>
      <c r="B102" s="63" t="s">
        <v>496</v>
      </c>
      <c r="C102" s="63" t="s">
        <v>375</v>
      </c>
      <c r="D102" s="60" t="s">
        <v>497</v>
      </c>
      <c r="E102" s="61">
        <v>151976</v>
      </c>
      <c r="F102" s="61">
        <v>1004144</v>
      </c>
      <c r="G102" s="61">
        <v>151976</v>
      </c>
      <c r="H102" s="61">
        <v>1004144</v>
      </c>
      <c r="I102" s="61">
        <v>0</v>
      </c>
      <c r="J102" s="62">
        <v>0</v>
      </c>
    </row>
    <row r="103" spans="1:10" x14ac:dyDescent="0.3">
      <c r="A103" s="59" t="s">
        <v>399</v>
      </c>
      <c r="B103" s="63" t="s">
        <v>496</v>
      </c>
      <c r="C103" s="63" t="s">
        <v>380</v>
      </c>
      <c r="D103" s="60" t="s">
        <v>498</v>
      </c>
      <c r="E103" s="61">
        <v>151976</v>
      </c>
      <c r="F103" s="61">
        <v>1004144</v>
      </c>
      <c r="G103" s="61">
        <v>151976</v>
      </c>
      <c r="H103" s="61">
        <v>1004144</v>
      </c>
      <c r="I103" s="61">
        <v>0</v>
      </c>
      <c r="J103" s="62">
        <v>0</v>
      </c>
    </row>
    <row r="104" spans="1:10" x14ac:dyDescent="0.3">
      <c r="A104" s="59" t="s">
        <v>399</v>
      </c>
      <c r="B104" s="63" t="s">
        <v>499</v>
      </c>
      <c r="C104" s="63" t="s">
        <v>375</v>
      </c>
      <c r="D104" s="60" t="s">
        <v>500</v>
      </c>
      <c r="E104" s="61">
        <v>6798004</v>
      </c>
      <c r="F104" s="61">
        <v>29427750</v>
      </c>
      <c r="G104" s="61">
        <v>6798004</v>
      </c>
      <c r="H104" s="61">
        <v>29337750</v>
      </c>
      <c r="I104" s="61">
        <v>0</v>
      </c>
      <c r="J104" s="62">
        <v>90000</v>
      </c>
    </row>
    <row r="105" spans="1:10" x14ac:dyDescent="0.3">
      <c r="A105" s="59" t="s">
        <v>399</v>
      </c>
      <c r="B105" s="63" t="s">
        <v>499</v>
      </c>
      <c r="C105" s="63" t="s">
        <v>380</v>
      </c>
      <c r="D105" s="60" t="s">
        <v>501</v>
      </c>
      <c r="E105" s="61">
        <v>6798004</v>
      </c>
      <c r="F105" s="61">
        <v>29427750</v>
      </c>
      <c r="G105" s="61">
        <v>6798004</v>
      </c>
      <c r="H105" s="61">
        <v>29337750</v>
      </c>
      <c r="I105" s="61">
        <v>0</v>
      </c>
      <c r="J105" s="62">
        <v>90000</v>
      </c>
    </row>
    <row r="106" spans="1:10" x14ac:dyDescent="0.3">
      <c r="A106" s="59" t="s">
        <v>408</v>
      </c>
      <c r="B106" s="63" t="s">
        <v>375</v>
      </c>
      <c r="C106" s="63" t="s">
        <v>375</v>
      </c>
      <c r="D106" s="60" t="s">
        <v>502</v>
      </c>
      <c r="E106" s="61">
        <v>11805651</v>
      </c>
      <c r="F106" s="61">
        <v>114926960</v>
      </c>
      <c r="G106" s="61">
        <v>11232259</v>
      </c>
      <c r="H106" s="61">
        <v>108545918</v>
      </c>
      <c r="I106" s="61">
        <v>573392</v>
      </c>
      <c r="J106" s="62">
        <v>6381042</v>
      </c>
    </row>
    <row r="107" spans="1:10" x14ac:dyDescent="0.3">
      <c r="A107" s="59" t="s">
        <v>408</v>
      </c>
      <c r="B107" s="63" t="s">
        <v>503</v>
      </c>
      <c r="C107" s="63" t="s">
        <v>375</v>
      </c>
      <c r="D107" s="60" t="s">
        <v>504</v>
      </c>
      <c r="E107" s="61">
        <v>11738115</v>
      </c>
      <c r="F107" s="61">
        <v>114698593</v>
      </c>
      <c r="G107" s="61">
        <v>11164723</v>
      </c>
      <c r="H107" s="61">
        <v>108317551</v>
      </c>
      <c r="I107" s="61">
        <v>573392</v>
      </c>
      <c r="J107" s="62">
        <v>6381042</v>
      </c>
    </row>
    <row r="108" spans="1:10" x14ac:dyDescent="0.3">
      <c r="A108" s="59" t="s">
        <v>408</v>
      </c>
      <c r="B108" s="63" t="s">
        <v>503</v>
      </c>
      <c r="C108" s="63" t="s">
        <v>378</v>
      </c>
      <c r="D108" s="60" t="s">
        <v>453</v>
      </c>
      <c r="E108" s="61">
        <v>1670294</v>
      </c>
      <c r="F108" s="61">
        <v>72221524</v>
      </c>
      <c r="G108" s="61">
        <v>1670294</v>
      </c>
      <c r="H108" s="61">
        <v>72221524</v>
      </c>
      <c r="I108" s="61">
        <v>0</v>
      </c>
      <c r="J108" s="62">
        <v>0</v>
      </c>
    </row>
    <row r="109" spans="1:10" x14ac:dyDescent="0.3">
      <c r="A109" s="59" t="s">
        <v>408</v>
      </c>
      <c r="B109" s="63" t="s">
        <v>503</v>
      </c>
      <c r="C109" s="63" t="s">
        <v>380</v>
      </c>
      <c r="D109" s="60" t="s">
        <v>505</v>
      </c>
      <c r="E109" s="61">
        <v>101100</v>
      </c>
      <c r="F109" s="61">
        <v>478075</v>
      </c>
      <c r="G109" s="61">
        <v>101100</v>
      </c>
      <c r="H109" s="61">
        <v>478075</v>
      </c>
      <c r="I109" s="61">
        <v>0</v>
      </c>
      <c r="J109" s="62">
        <v>0</v>
      </c>
    </row>
    <row r="110" spans="1:10" x14ac:dyDescent="0.3">
      <c r="A110" s="59" t="s">
        <v>408</v>
      </c>
      <c r="B110" s="63" t="s">
        <v>503</v>
      </c>
      <c r="C110" s="63" t="s">
        <v>405</v>
      </c>
      <c r="D110" s="60" t="s">
        <v>506</v>
      </c>
      <c r="E110" s="61">
        <v>9966721</v>
      </c>
      <c r="F110" s="61">
        <v>41998994</v>
      </c>
      <c r="G110" s="61">
        <v>9393329</v>
      </c>
      <c r="H110" s="61">
        <v>35617952</v>
      </c>
      <c r="I110" s="61">
        <v>573392</v>
      </c>
      <c r="J110" s="62">
        <v>6381042</v>
      </c>
    </row>
    <row r="111" spans="1:10" x14ac:dyDescent="0.3">
      <c r="A111" s="59" t="s">
        <v>408</v>
      </c>
      <c r="B111" s="63" t="s">
        <v>507</v>
      </c>
      <c r="C111" s="63" t="s">
        <v>375</v>
      </c>
      <c r="D111" s="60" t="s">
        <v>508</v>
      </c>
      <c r="E111" s="61">
        <v>67536</v>
      </c>
      <c r="F111" s="61">
        <v>228367</v>
      </c>
      <c r="G111" s="61">
        <v>67536</v>
      </c>
      <c r="H111" s="61">
        <v>228367</v>
      </c>
      <c r="I111" s="61">
        <v>0</v>
      </c>
      <c r="J111" s="62">
        <v>0</v>
      </c>
    </row>
    <row r="112" spans="1:10" x14ac:dyDescent="0.3">
      <c r="A112" s="59" t="s">
        <v>408</v>
      </c>
      <c r="B112" s="63" t="s">
        <v>507</v>
      </c>
      <c r="C112" s="63" t="s">
        <v>380</v>
      </c>
      <c r="D112" s="60" t="s">
        <v>509</v>
      </c>
      <c r="E112" s="61">
        <v>67536</v>
      </c>
      <c r="F112" s="61">
        <v>228367</v>
      </c>
      <c r="G112" s="61">
        <v>67536</v>
      </c>
      <c r="H112" s="61">
        <v>228367</v>
      </c>
      <c r="I112" s="61">
        <v>0</v>
      </c>
      <c r="J112" s="62">
        <v>0</v>
      </c>
    </row>
    <row r="113" spans="1:10" x14ac:dyDescent="0.3">
      <c r="A113" s="59" t="s">
        <v>414</v>
      </c>
      <c r="B113" s="63" t="s">
        <v>375</v>
      </c>
      <c r="C113" s="63" t="s">
        <v>375</v>
      </c>
      <c r="D113" s="60" t="s">
        <v>510</v>
      </c>
      <c r="E113" s="61">
        <v>81822</v>
      </c>
      <c r="F113" s="61">
        <v>32228052</v>
      </c>
      <c r="G113" s="61">
        <v>81822</v>
      </c>
      <c r="H113" s="61">
        <v>32228052</v>
      </c>
      <c r="I113" s="61">
        <v>0</v>
      </c>
      <c r="J113" s="62">
        <v>0</v>
      </c>
    </row>
    <row r="114" spans="1:10" x14ac:dyDescent="0.3">
      <c r="A114" s="59" t="s">
        <v>414</v>
      </c>
      <c r="B114" s="63" t="s">
        <v>511</v>
      </c>
      <c r="C114" s="63" t="s">
        <v>375</v>
      </c>
      <c r="D114" s="60" t="s">
        <v>512</v>
      </c>
      <c r="E114" s="61">
        <v>81822</v>
      </c>
      <c r="F114" s="61">
        <v>32228052</v>
      </c>
      <c r="G114" s="61">
        <v>81822</v>
      </c>
      <c r="H114" s="61">
        <v>32228052</v>
      </c>
      <c r="I114" s="61">
        <v>0</v>
      </c>
      <c r="J114" s="62">
        <v>0</v>
      </c>
    </row>
    <row r="115" spans="1:10" x14ac:dyDescent="0.3">
      <c r="A115" s="59" t="s">
        <v>414</v>
      </c>
      <c r="B115" s="63" t="s">
        <v>511</v>
      </c>
      <c r="C115" s="63" t="s">
        <v>378</v>
      </c>
      <c r="D115" s="60" t="s">
        <v>513</v>
      </c>
      <c r="E115" s="61">
        <v>81822</v>
      </c>
      <c r="F115" s="61">
        <v>31261140</v>
      </c>
      <c r="G115" s="61">
        <v>81822</v>
      </c>
      <c r="H115" s="61">
        <v>31261140</v>
      </c>
      <c r="I115" s="61">
        <v>0</v>
      </c>
      <c r="J115" s="62">
        <v>0</v>
      </c>
    </row>
    <row r="116" spans="1:10" x14ac:dyDescent="0.3">
      <c r="A116" s="59" t="s">
        <v>414</v>
      </c>
      <c r="B116" s="63" t="s">
        <v>511</v>
      </c>
      <c r="C116" s="63" t="s">
        <v>380</v>
      </c>
      <c r="D116" s="60" t="s">
        <v>514</v>
      </c>
      <c r="E116" s="61">
        <v>0</v>
      </c>
      <c r="F116" s="61">
        <v>966912</v>
      </c>
      <c r="G116" s="61">
        <v>0</v>
      </c>
      <c r="H116" s="61">
        <v>966912</v>
      </c>
      <c r="I116" s="61">
        <v>0</v>
      </c>
      <c r="J116" s="62">
        <v>0</v>
      </c>
    </row>
    <row r="117" spans="1:10" x14ac:dyDescent="0.3">
      <c r="A117" s="59" t="s">
        <v>416</v>
      </c>
      <c r="B117" s="63" t="s">
        <v>375</v>
      </c>
      <c r="C117" s="63" t="s">
        <v>375</v>
      </c>
      <c r="D117" s="60" t="s">
        <v>515</v>
      </c>
      <c r="E117" s="61">
        <v>51213</v>
      </c>
      <c r="F117" s="61">
        <v>1835463</v>
      </c>
      <c r="G117" s="61">
        <v>51213</v>
      </c>
      <c r="H117" s="61">
        <v>1835463</v>
      </c>
      <c r="I117" s="61">
        <v>0</v>
      </c>
      <c r="J117" s="62">
        <v>0</v>
      </c>
    </row>
    <row r="118" spans="1:10" x14ac:dyDescent="0.3">
      <c r="A118" s="59" t="s">
        <v>416</v>
      </c>
      <c r="B118" s="63" t="s">
        <v>516</v>
      </c>
      <c r="C118" s="63" t="s">
        <v>375</v>
      </c>
      <c r="D118" s="60" t="s">
        <v>517</v>
      </c>
      <c r="E118" s="61">
        <v>51213</v>
      </c>
      <c r="F118" s="61">
        <v>1835463</v>
      </c>
      <c r="G118" s="61">
        <v>51213</v>
      </c>
      <c r="H118" s="61">
        <v>1835463</v>
      </c>
      <c r="I118" s="61">
        <v>0</v>
      </c>
      <c r="J118" s="62">
        <v>0</v>
      </c>
    </row>
    <row r="119" spans="1:10" x14ac:dyDescent="0.3">
      <c r="A119" s="59" t="s">
        <v>416</v>
      </c>
      <c r="B119" s="63" t="s">
        <v>516</v>
      </c>
      <c r="C119" s="63" t="s">
        <v>378</v>
      </c>
      <c r="D119" s="60" t="s">
        <v>518</v>
      </c>
      <c r="E119" s="61">
        <v>51213</v>
      </c>
      <c r="F119" s="61">
        <v>124268</v>
      </c>
      <c r="G119" s="61">
        <v>51213</v>
      </c>
      <c r="H119" s="61">
        <v>124268</v>
      </c>
      <c r="I119" s="61">
        <v>0</v>
      </c>
      <c r="J119" s="62">
        <v>0</v>
      </c>
    </row>
    <row r="120" spans="1:10" x14ac:dyDescent="0.3">
      <c r="A120" s="59" t="s">
        <v>416</v>
      </c>
      <c r="B120" s="63" t="s">
        <v>516</v>
      </c>
      <c r="C120" s="63" t="s">
        <v>380</v>
      </c>
      <c r="D120" s="60" t="s">
        <v>519</v>
      </c>
      <c r="E120" s="61">
        <v>0</v>
      </c>
      <c r="F120" s="61">
        <v>1711195</v>
      </c>
      <c r="G120" s="61">
        <v>0</v>
      </c>
      <c r="H120" s="61">
        <v>1711195</v>
      </c>
      <c r="I120" s="61">
        <v>0</v>
      </c>
      <c r="J120" s="62">
        <v>0</v>
      </c>
    </row>
    <row r="121" spans="1:10" x14ac:dyDescent="0.3">
      <c r="A121" s="59" t="s">
        <v>375</v>
      </c>
      <c r="B121" s="63" t="s">
        <v>375</v>
      </c>
      <c r="C121" s="63" t="s">
        <v>375</v>
      </c>
      <c r="D121" s="60" t="s">
        <v>442</v>
      </c>
      <c r="E121" s="61">
        <v>36683718</v>
      </c>
      <c r="F121" s="61">
        <v>159186474</v>
      </c>
      <c r="G121" s="61">
        <v>29749630</v>
      </c>
      <c r="H121" s="61">
        <v>58685139</v>
      </c>
      <c r="I121" s="61">
        <v>6934088</v>
      </c>
      <c r="J121" s="62">
        <v>100501335</v>
      </c>
    </row>
    <row r="122" spans="1:10" x14ac:dyDescent="0.3">
      <c r="A122" s="59" t="s">
        <v>378</v>
      </c>
      <c r="B122" s="63" t="s">
        <v>375</v>
      </c>
      <c r="C122" s="63" t="s">
        <v>375</v>
      </c>
      <c r="D122" s="60" t="s">
        <v>450</v>
      </c>
      <c r="E122" s="61">
        <v>9985319</v>
      </c>
      <c r="F122" s="61">
        <v>50313176</v>
      </c>
      <c r="G122" s="61">
        <v>4747484</v>
      </c>
      <c r="H122" s="61">
        <v>9370187</v>
      </c>
      <c r="I122" s="61">
        <v>5237835</v>
      </c>
      <c r="J122" s="62">
        <v>40942989</v>
      </c>
    </row>
    <row r="123" spans="1:10" x14ac:dyDescent="0.3">
      <c r="A123" s="59" t="s">
        <v>378</v>
      </c>
      <c r="B123" s="63" t="s">
        <v>451</v>
      </c>
      <c r="C123" s="63" t="s">
        <v>375</v>
      </c>
      <c r="D123" s="60" t="s">
        <v>452</v>
      </c>
      <c r="E123" s="61">
        <v>282604</v>
      </c>
      <c r="F123" s="61">
        <v>753653</v>
      </c>
      <c r="G123" s="61">
        <v>282604</v>
      </c>
      <c r="H123" s="61">
        <v>753653</v>
      </c>
      <c r="I123" s="61">
        <v>0</v>
      </c>
      <c r="J123" s="62">
        <v>0</v>
      </c>
    </row>
    <row r="124" spans="1:10" x14ac:dyDescent="0.3">
      <c r="A124" s="59" t="s">
        <v>378</v>
      </c>
      <c r="B124" s="63" t="s">
        <v>451</v>
      </c>
      <c r="C124" s="63" t="s">
        <v>520</v>
      </c>
      <c r="D124" s="60" t="s">
        <v>521</v>
      </c>
      <c r="E124" s="61">
        <v>282604</v>
      </c>
      <c r="F124" s="61">
        <v>753653</v>
      </c>
      <c r="G124" s="61">
        <v>282604</v>
      </c>
      <c r="H124" s="61">
        <v>753653</v>
      </c>
      <c r="I124" s="61">
        <v>0</v>
      </c>
      <c r="J124" s="62">
        <v>0</v>
      </c>
    </row>
    <row r="125" spans="1:10" x14ac:dyDescent="0.3">
      <c r="A125" s="59" t="s">
        <v>378</v>
      </c>
      <c r="B125" s="63" t="s">
        <v>458</v>
      </c>
      <c r="C125" s="63" t="s">
        <v>375</v>
      </c>
      <c r="D125" s="60" t="s">
        <v>459</v>
      </c>
      <c r="E125" s="61">
        <v>-398720</v>
      </c>
      <c r="F125" s="61">
        <v>251280</v>
      </c>
      <c r="G125" s="61">
        <v>-398720</v>
      </c>
      <c r="H125" s="61">
        <v>251280</v>
      </c>
      <c r="I125" s="61">
        <v>0</v>
      </c>
      <c r="J125" s="62">
        <v>0</v>
      </c>
    </row>
    <row r="126" spans="1:10" x14ac:dyDescent="0.3">
      <c r="A126" s="59" t="s">
        <v>378</v>
      </c>
      <c r="B126" s="63" t="s">
        <v>458</v>
      </c>
      <c r="C126" s="63" t="s">
        <v>520</v>
      </c>
      <c r="D126" s="60" t="s">
        <v>521</v>
      </c>
      <c r="E126" s="61">
        <v>-398720</v>
      </c>
      <c r="F126" s="61">
        <v>251280</v>
      </c>
      <c r="G126" s="61">
        <v>-398720</v>
      </c>
      <c r="H126" s="61">
        <v>251280</v>
      </c>
      <c r="I126" s="61">
        <v>0</v>
      </c>
      <c r="J126" s="62">
        <v>0</v>
      </c>
    </row>
    <row r="127" spans="1:10" x14ac:dyDescent="0.3">
      <c r="A127" s="59" t="s">
        <v>378</v>
      </c>
      <c r="B127" s="63" t="s">
        <v>461</v>
      </c>
      <c r="C127" s="63" t="s">
        <v>375</v>
      </c>
      <c r="D127" s="60" t="s">
        <v>462</v>
      </c>
      <c r="E127" s="61">
        <v>10101435</v>
      </c>
      <c r="F127" s="61">
        <v>49308243</v>
      </c>
      <c r="G127" s="61">
        <v>4863600</v>
      </c>
      <c r="H127" s="61">
        <v>8365254</v>
      </c>
      <c r="I127" s="61">
        <v>5237835</v>
      </c>
      <c r="J127" s="62">
        <v>40942989</v>
      </c>
    </row>
    <row r="128" spans="1:10" x14ac:dyDescent="0.3">
      <c r="A128" s="59" t="s">
        <v>378</v>
      </c>
      <c r="B128" s="63" t="s">
        <v>461</v>
      </c>
      <c r="C128" s="63" t="s">
        <v>520</v>
      </c>
      <c r="D128" s="60" t="s">
        <v>521</v>
      </c>
      <c r="E128" s="61">
        <v>10101435</v>
      </c>
      <c r="F128" s="61">
        <v>49308243</v>
      </c>
      <c r="G128" s="61">
        <v>4863600</v>
      </c>
      <c r="H128" s="61">
        <v>8365254</v>
      </c>
      <c r="I128" s="61">
        <v>5237835</v>
      </c>
      <c r="J128" s="62">
        <v>40942989</v>
      </c>
    </row>
    <row r="129" spans="1:10" x14ac:dyDescent="0.3">
      <c r="A129" s="59" t="s">
        <v>380</v>
      </c>
      <c r="B129" s="63" t="s">
        <v>375</v>
      </c>
      <c r="C129" s="63" t="s">
        <v>375</v>
      </c>
      <c r="D129" s="60" t="s">
        <v>471</v>
      </c>
      <c r="E129" s="61">
        <v>0</v>
      </c>
      <c r="F129" s="61">
        <v>99162</v>
      </c>
      <c r="G129" s="61">
        <v>0</v>
      </c>
      <c r="H129" s="61">
        <v>99162</v>
      </c>
      <c r="I129" s="61">
        <v>0</v>
      </c>
      <c r="J129" s="62">
        <v>0</v>
      </c>
    </row>
    <row r="130" spans="1:10" x14ac:dyDescent="0.3">
      <c r="A130" s="59" t="s">
        <v>380</v>
      </c>
      <c r="B130" s="63" t="s">
        <v>472</v>
      </c>
      <c r="C130" s="63" t="s">
        <v>375</v>
      </c>
      <c r="D130" s="60" t="s">
        <v>473</v>
      </c>
      <c r="E130" s="61">
        <v>0</v>
      </c>
      <c r="F130" s="61">
        <v>99162</v>
      </c>
      <c r="G130" s="61">
        <v>0</v>
      </c>
      <c r="H130" s="61">
        <v>99162</v>
      </c>
      <c r="I130" s="61">
        <v>0</v>
      </c>
      <c r="J130" s="62">
        <v>0</v>
      </c>
    </row>
    <row r="131" spans="1:10" x14ac:dyDescent="0.3">
      <c r="A131" s="59" t="s">
        <v>380</v>
      </c>
      <c r="B131" s="63" t="s">
        <v>472</v>
      </c>
      <c r="C131" s="63" t="s">
        <v>520</v>
      </c>
      <c r="D131" s="60" t="s">
        <v>521</v>
      </c>
      <c r="E131" s="61">
        <v>0</v>
      </c>
      <c r="F131" s="61">
        <v>99162</v>
      </c>
      <c r="G131" s="61">
        <v>0</v>
      </c>
      <c r="H131" s="61">
        <v>99162</v>
      </c>
      <c r="I131" s="61">
        <v>0</v>
      </c>
      <c r="J131" s="62">
        <v>0</v>
      </c>
    </row>
    <row r="132" spans="1:10" x14ac:dyDescent="0.3">
      <c r="A132" s="59" t="s">
        <v>405</v>
      </c>
      <c r="B132" s="63" t="s">
        <v>375</v>
      </c>
      <c r="C132" s="63" t="s">
        <v>375</v>
      </c>
      <c r="D132" s="60" t="s">
        <v>479</v>
      </c>
      <c r="E132" s="61">
        <v>17176622</v>
      </c>
      <c r="F132" s="61">
        <v>89735648</v>
      </c>
      <c r="G132" s="61">
        <v>15517816</v>
      </c>
      <c r="H132" s="61">
        <v>32705607</v>
      </c>
      <c r="I132" s="61">
        <v>1658806</v>
      </c>
      <c r="J132" s="62">
        <v>57030041</v>
      </c>
    </row>
    <row r="133" spans="1:10" x14ac:dyDescent="0.3">
      <c r="A133" s="59" t="s">
        <v>405</v>
      </c>
      <c r="B133" s="63" t="s">
        <v>480</v>
      </c>
      <c r="C133" s="63" t="s">
        <v>375</v>
      </c>
      <c r="D133" s="60" t="s">
        <v>481</v>
      </c>
      <c r="E133" s="61">
        <v>0</v>
      </c>
      <c r="F133" s="61">
        <v>5011083</v>
      </c>
      <c r="G133" s="61">
        <v>0</v>
      </c>
      <c r="H133" s="61">
        <v>51328</v>
      </c>
      <c r="I133" s="61">
        <v>0</v>
      </c>
      <c r="J133" s="62">
        <v>4959755</v>
      </c>
    </row>
    <row r="134" spans="1:10" x14ac:dyDescent="0.3">
      <c r="A134" s="59" t="s">
        <v>405</v>
      </c>
      <c r="B134" s="63" t="s">
        <v>480</v>
      </c>
      <c r="C134" s="63" t="s">
        <v>408</v>
      </c>
      <c r="D134" s="60" t="s">
        <v>522</v>
      </c>
      <c r="E134" s="61">
        <v>0</v>
      </c>
      <c r="F134" s="61">
        <v>5011083</v>
      </c>
      <c r="G134" s="61">
        <v>0</v>
      </c>
      <c r="H134" s="61">
        <v>51328</v>
      </c>
      <c r="I134" s="61">
        <v>0</v>
      </c>
      <c r="J134" s="62">
        <v>4959755</v>
      </c>
    </row>
    <row r="135" spans="1:10" x14ac:dyDescent="0.3">
      <c r="A135" s="59" t="s">
        <v>405</v>
      </c>
      <c r="B135" s="63" t="s">
        <v>487</v>
      </c>
      <c r="C135" s="63" t="s">
        <v>375</v>
      </c>
      <c r="D135" s="60" t="s">
        <v>488</v>
      </c>
      <c r="E135" s="61">
        <v>3962158</v>
      </c>
      <c r="F135" s="61">
        <v>49579925</v>
      </c>
      <c r="G135" s="61">
        <v>3809083</v>
      </c>
      <c r="H135" s="61">
        <v>16868325</v>
      </c>
      <c r="I135" s="61">
        <v>153075</v>
      </c>
      <c r="J135" s="62">
        <v>32711600</v>
      </c>
    </row>
    <row r="136" spans="1:10" x14ac:dyDescent="0.3">
      <c r="A136" s="59" t="s">
        <v>405</v>
      </c>
      <c r="B136" s="63" t="s">
        <v>487</v>
      </c>
      <c r="C136" s="63" t="s">
        <v>405</v>
      </c>
      <c r="D136" s="60" t="s">
        <v>523</v>
      </c>
      <c r="E136" s="61">
        <v>3962158</v>
      </c>
      <c r="F136" s="61">
        <v>49579925</v>
      </c>
      <c r="G136" s="61">
        <v>3809083</v>
      </c>
      <c r="H136" s="61">
        <v>16868325</v>
      </c>
      <c r="I136" s="61">
        <v>153075</v>
      </c>
      <c r="J136" s="62">
        <v>32711600</v>
      </c>
    </row>
    <row r="137" spans="1:10" x14ac:dyDescent="0.3">
      <c r="A137" s="59" t="s">
        <v>405</v>
      </c>
      <c r="B137" s="63" t="s">
        <v>490</v>
      </c>
      <c r="C137" s="63" t="s">
        <v>375</v>
      </c>
      <c r="D137" s="60" t="s">
        <v>491</v>
      </c>
      <c r="E137" s="61">
        <v>13214464</v>
      </c>
      <c r="F137" s="61">
        <v>35144640</v>
      </c>
      <c r="G137" s="61">
        <v>11708733</v>
      </c>
      <c r="H137" s="61">
        <v>15785954</v>
      </c>
      <c r="I137" s="61">
        <v>1505731</v>
      </c>
      <c r="J137" s="62">
        <v>19358686</v>
      </c>
    </row>
    <row r="138" spans="1:10" x14ac:dyDescent="0.3">
      <c r="A138" s="59" t="s">
        <v>405</v>
      </c>
      <c r="B138" s="63" t="s">
        <v>490</v>
      </c>
      <c r="C138" s="63" t="s">
        <v>416</v>
      </c>
      <c r="D138" s="60" t="s">
        <v>524</v>
      </c>
      <c r="E138" s="61">
        <v>30428</v>
      </c>
      <c r="F138" s="61">
        <v>2783663</v>
      </c>
      <c r="G138" s="61">
        <v>0</v>
      </c>
      <c r="H138" s="61">
        <v>0</v>
      </c>
      <c r="I138" s="61">
        <v>30428</v>
      </c>
      <c r="J138" s="62">
        <v>2783663</v>
      </c>
    </row>
    <row r="139" spans="1:10" x14ac:dyDescent="0.3">
      <c r="A139" s="59" t="s">
        <v>405</v>
      </c>
      <c r="B139" s="63" t="s">
        <v>490</v>
      </c>
      <c r="C139" s="63" t="s">
        <v>520</v>
      </c>
      <c r="D139" s="60" t="s">
        <v>521</v>
      </c>
      <c r="E139" s="61">
        <v>13184036</v>
      </c>
      <c r="F139" s="61">
        <v>32360977</v>
      </c>
      <c r="G139" s="61">
        <v>11708733</v>
      </c>
      <c r="H139" s="61">
        <v>15785954</v>
      </c>
      <c r="I139" s="61">
        <v>1475303</v>
      </c>
      <c r="J139" s="62">
        <v>16575023</v>
      </c>
    </row>
    <row r="140" spans="1:10" x14ac:dyDescent="0.3">
      <c r="A140" s="59" t="s">
        <v>399</v>
      </c>
      <c r="B140" s="63" t="s">
        <v>375</v>
      </c>
      <c r="C140" s="63" t="s">
        <v>375</v>
      </c>
      <c r="D140" s="60" t="s">
        <v>495</v>
      </c>
      <c r="E140" s="61">
        <v>2173453</v>
      </c>
      <c r="F140" s="61">
        <v>7496524</v>
      </c>
      <c r="G140" s="61">
        <v>2173453</v>
      </c>
      <c r="H140" s="61">
        <v>7370588</v>
      </c>
      <c r="I140" s="61">
        <v>0</v>
      </c>
      <c r="J140" s="62">
        <v>125936</v>
      </c>
    </row>
    <row r="141" spans="1:10" x14ac:dyDescent="0.3">
      <c r="A141" s="59" t="s">
        <v>399</v>
      </c>
      <c r="B141" s="63" t="s">
        <v>499</v>
      </c>
      <c r="C141" s="63" t="s">
        <v>375</v>
      </c>
      <c r="D141" s="60" t="s">
        <v>500</v>
      </c>
      <c r="E141" s="61">
        <v>2173453</v>
      </c>
      <c r="F141" s="61">
        <v>7496524</v>
      </c>
      <c r="G141" s="61">
        <v>2173453</v>
      </c>
      <c r="H141" s="61">
        <v>7370588</v>
      </c>
      <c r="I141" s="61">
        <v>0</v>
      </c>
      <c r="J141" s="62">
        <v>125936</v>
      </c>
    </row>
    <row r="142" spans="1:10" x14ac:dyDescent="0.3">
      <c r="A142" s="59" t="s">
        <v>399</v>
      </c>
      <c r="B142" s="63" t="s">
        <v>499</v>
      </c>
      <c r="C142" s="63" t="s">
        <v>520</v>
      </c>
      <c r="D142" s="60" t="s">
        <v>521</v>
      </c>
      <c r="E142" s="61">
        <v>2173453</v>
      </c>
      <c r="F142" s="61">
        <v>7496524</v>
      </c>
      <c r="G142" s="61">
        <v>2173453</v>
      </c>
      <c r="H142" s="61">
        <v>7370588</v>
      </c>
      <c r="I142" s="61">
        <v>0</v>
      </c>
      <c r="J142" s="62">
        <v>125936</v>
      </c>
    </row>
    <row r="143" spans="1:10" x14ac:dyDescent="0.3">
      <c r="A143" s="59" t="s">
        <v>408</v>
      </c>
      <c r="B143" s="63" t="s">
        <v>375</v>
      </c>
      <c r="C143" s="63" t="s">
        <v>375</v>
      </c>
      <c r="D143" s="60" t="s">
        <v>502</v>
      </c>
      <c r="E143" s="61">
        <v>7348324</v>
      </c>
      <c r="F143" s="61">
        <v>11541964</v>
      </c>
      <c r="G143" s="61">
        <v>7310877</v>
      </c>
      <c r="H143" s="61">
        <v>9139595</v>
      </c>
      <c r="I143" s="61">
        <v>37447</v>
      </c>
      <c r="J143" s="62">
        <v>2402369</v>
      </c>
    </row>
    <row r="144" spans="1:10" x14ac:dyDescent="0.3">
      <c r="A144" s="59" t="s">
        <v>408</v>
      </c>
      <c r="B144" s="63" t="s">
        <v>503</v>
      </c>
      <c r="C144" s="63" t="s">
        <v>375</v>
      </c>
      <c r="D144" s="60" t="s">
        <v>504</v>
      </c>
      <c r="E144" s="61">
        <v>7348324</v>
      </c>
      <c r="F144" s="61">
        <v>11541964</v>
      </c>
      <c r="G144" s="61">
        <v>7310877</v>
      </c>
      <c r="H144" s="61">
        <v>9139595</v>
      </c>
      <c r="I144" s="61">
        <v>37447</v>
      </c>
      <c r="J144" s="62">
        <v>2402369</v>
      </c>
    </row>
    <row r="145" spans="1:10" x14ac:dyDescent="0.3">
      <c r="A145" s="59" t="s">
        <v>408</v>
      </c>
      <c r="B145" s="63" t="s">
        <v>503</v>
      </c>
      <c r="C145" s="63" t="s">
        <v>520</v>
      </c>
      <c r="D145" s="60" t="s">
        <v>521</v>
      </c>
      <c r="E145" s="61">
        <v>7348324</v>
      </c>
      <c r="F145" s="61">
        <v>11541964</v>
      </c>
      <c r="G145" s="61">
        <v>7310877</v>
      </c>
      <c r="H145" s="61">
        <v>9139595</v>
      </c>
      <c r="I145" s="61">
        <v>37447</v>
      </c>
      <c r="J145" s="62">
        <v>2402369</v>
      </c>
    </row>
    <row r="146" spans="1:10" x14ac:dyDescent="0.3">
      <c r="A146" s="59" t="s">
        <v>375</v>
      </c>
      <c r="B146" s="63" t="s">
        <v>375</v>
      </c>
      <c r="C146" s="63" t="s">
        <v>375</v>
      </c>
      <c r="D146" s="60" t="s">
        <v>525</v>
      </c>
      <c r="E146" s="61">
        <v>-9810322</v>
      </c>
      <c r="F146" s="61">
        <v>90117669</v>
      </c>
      <c r="G146" s="61">
        <v>-9810322</v>
      </c>
      <c r="H146" s="61">
        <v>90117669</v>
      </c>
      <c r="I146" s="61">
        <v>0</v>
      </c>
      <c r="J146" s="62">
        <v>0</v>
      </c>
    </row>
    <row r="147" spans="1:10" x14ac:dyDescent="0.3">
      <c r="A147" s="59" t="s">
        <v>375</v>
      </c>
      <c r="B147" s="63" t="s">
        <v>375</v>
      </c>
      <c r="C147" s="63" t="s">
        <v>375</v>
      </c>
      <c r="D147" s="60" t="s">
        <v>526</v>
      </c>
      <c r="E147" s="61">
        <v>-608267</v>
      </c>
      <c r="F147" s="61">
        <v>117669</v>
      </c>
      <c r="G147" s="61">
        <v>-608267</v>
      </c>
      <c r="H147" s="61">
        <v>117669</v>
      </c>
      <c r="I147" s="61">
        <v>0</v>
      </c>
      <c r="J147" s="62">
        <v>0</v>
      </c>
    </row>
    <row r="148" spans="1:10" x14ac:dyDescent="0.3">
      <c r="A148" s="59" t="s">
        <v>375</v>
      </c>
      <c r="B148" s="63" t="s">
        <v>375</v>
      </c>
      <c r="C148" s="63" t="s">
        <v>375</v>
      </c>
      <c r="D148" s="60" t="s">
        <v>527</v>
      </c>
      <c r="E148" s="61">
        <v>-9202055</v>
      </c>
      <c r="F148" s="61">
        <v>90000000</v>
      </c>
      <c r="G148" s="61">
        <v>-9202055</v>
      </c>
      <c r="H148" s="61">
        <v>90000000</v>
      </c>
      <c r="I148" s="61">
        <v>0</v>
      </c>
      <c r="J148" s="62">
        <v>0</v>
      </c>
    </row>
    <row r="149" spans="1:10" x14ac:dyDescent="0.3">
      <c r="A149" s="59" t="s">
        <v>375</v>
      </c>
      <c r="B149" s="63" t="s">
        <v>375</v>
      </c>
      <c r="C149" s="63" t="s">
        <v>375</v>
      </c>
      <c r="D149" s="60" t="s">
        <v>528</v>
      </c>
      <c r="E149" s="61">
        <v>24664</v>
      </c>
      <c r="F149" s="61">
        <f>5746481+E149</f>
        <v>5771145</v>
      </c>
      <c r="G149" s="61">
        <v>0</v>
      </c>
      <c r="H149" s="61">
        <v>0</v>
      </c>
      <c r="I149" s="61">
        <v>0</v>
      </c>
      <c r="J149" s="62">
        <v>0</v>
      </c>
    </row>
    <row r="150" spans="1:10" x14ac:dyDescent="0.3">
      <c r="A150" s="59" t="s">
        <v>375</v>
      </c>
      <c r="B150" s="63" t="s">
        <v>375</v>
      </c>
      <c r="C150" s="63" t="s">
        <v>375</v>
      </c>
      <c r="D150" s="60" t="s">
        <v>529</v>
      </c>
      <c r="E150" s="61">
        <f>72831711+E149</f>
        <v>72856375</v>
      </c>
      <c r="F150" s="61">
        <f>686104463+F149</f>
        <v>691875608</v>
      </c>
      <c r="G150" s="61" t="s">
        <v>375</v>
      </c>
      <c r="H150" s="61" t="s">
        <v>375</v>
      </c>
      <c r="I150" s="61" t="s">
        <v>375</v>
      </c>
      <c r="J150" s="62" t="s">
        <v>375</v>
      </c>
    </row>
    <row r="151" spans="1:10" x14ac:dyDescent="0.3">
      <c r="A151" s="59" t="s">
        <v>375</v>
      </c>
      <c r="B151" s="63" t="s">
        <v>375</v>
      </c>
      <c r="C151" s="63" t="s">
        <v>375</v>
      </c>
      <c r="D151" s="60" t="s">
        <v>375</v>
      </c>
      <c r="E151" s="61" t="s">
        <v>375</v>
      </c>
      <c r="F151" s="61" t="s">
        <v>375</v>
      </c>
      <c r="G151" s="61" t="s">
        <v>375</v>
      </c>
      <c r="H151" s="61" t="s">
        <v>375</v>
      </c>
      <c r="I151" s="61" t="s">
        <v>375</v>
      </c>
      <c r="J151" s="62" t="s">
        <v>375</v>
      </c>
    </row>
    <row r="152" spans="1:10" x14ac:dyDescent="0.3">
      <c r="A152" s="59" t="s">
        <v>375</v>
      </c>
      <c r="B152" s="63" t="s">
        <v>375</v>
      </c>
      <c r="C152" s="63" t="s">
        <v>375</v>
      </c>
      <c r="D152" s="60" t="s">
        <v>530</v>
      </c>
      <c r="E152" s="61">
        <v>299035460</v>
      </c>
      <c r="F152" s="61" t="s">
        <v>375</v>
      </c>
      <c r="G152" s="61" t="s">
        <v>375</v>
      </c>
      <c r="H152" s="61" t="s">
        <v>375</v>
      </c>
      <c r="I152" s="61" t="s">
        <v>375</v>
      </c>
      <c r="J152" s="62" t="s">
        <v>375</v>
      </c>
    </row>
    <row r="153" spans="1:10" x14ac:dyDescent="0.3">
      <c r="A153" s="59" t="s">
        <v>375</v>
      </c>
      <c r="B153" s="63" t="s">
        <v>375</v>
      </c>
      <c r="C153" s="63" t="s">
        <v>375</v>
      </c>
      <c r="D153" s="60" t="s">
        <v>531</v>
      </c>
      <c r="E153" s="61">
        <f>E152-E150+112168970</f>
        <v>338348055</v>
      </c>
      <c r="F153" s="61" t="s">
        <v>375</v>
      </c>
      <c r="G153" s="61" t="s">
        <v>375</v>
      </c>
      <c r="H153" s="61" t="s">
        <v>375</v>
      </c>
      <c r="I153" s="61" t="s">
        <v>375</v>
      </c>
      <c r="J153" s="62" t="s">
        <v>375</v>
      </c>
    </row>
    <row r="154" spans="1:10" x14ac:dyDescent="0.3">
      <c r="A154" s="59" t="s">
        <v>375</v>
      </c>
      <c r="B154" s="63" t="s">
        <v>375</v>
      </c>
      <c r="C154" s="63" t="s">
        <v>375</v>
      </c>
      <c r="D154" s="60" t="s">
        <v>532</v>
      </c>
      <c r="E154" s="61">
        <v>44610</v>
      </c>
      <c r="F154" s="61" t="s">
        <v>375</v>
      </c>
      <c r="G154" s="61" t="s">
        <v>375</v>
      </c>
      <c r="H154" s="61" t="s">
        <v>375</v>
      </c>
      <c r="I154" s="61" t="s">
        <v>375</v>
      </c>
      <c r="J154" s="62" t="s">
        <v>375</v>
      </c>
    </row>
    <row r="155" spans="1:10" x14ac:dyDescent="0.3">
      <c r="A155" s="59" t="s">
        <v>375</v>
      </c>
      <c r="B155" s="63" t="s">
        <v>375</v>
      </c>
      <c r="C155" s="63" t="s">
        <v>375</v>
      </c>
      <c r="D155" s="60" t="s">
        <v>533</v>
      </c>
      <c r="E155" s="61">
        <f>SUM(E153:E154)</f>
        <v>338392665</v>
      </c>
      <c r="F155" s="61" t="s">
        <v>375</v>
      </c>
      <c r="G155" s="61" t="s">
        <v>375</v>
      </c>
      <c r="H155" s="61" t="s">
        <v>375</v>
      </c>
      <c r="I155" s="61" t="s">
        <v>375</v>
      </c>
      <c r="J155" s="62" t="s">
        <v>375</v>
      </c>
    </row>
    <row r="156" spans="1:10" ht="108.75" customHeight="1" x14ac:dyDescent="0.3">
      <c r="A156" s="146" t="s">
        <v>534</v>
      </c>
      <c r="B156" s="146" t="s">
        <v>375</v>
      </c>
      <c r="C156" s="146" t="s">
        <v>375</v>
      </c>
      <c r="D156" s="146" t="s">
        <v>375</v>
      </c>
      <c r="E156" s="146" t="s">
        <v>375</v>
      </c>
      <c r="F156" s="146" t="s">
        <v>375</v>
      </c>
      <c r="G156" s="146" t="s">
        <v>375</v>
      </c>
      <c r="H156" s="146" t="s">
        <v>375</v>
      </c>
      <c r="I156" s="146" t="s">
        <v>375</v>
      </c>
      <c r="J156" s="146" t="s">
        <v>375</v>
      </c>
    </row>
  </sheetData>
  <mergeCells count="9">
    <mergeCell ref="A156:J156"/>
    <mergeCell ref="A1:D1"/>
    <mergeCell ref="E1:F1"/>
    <mergeCell ref="G1:H1"/>
    <mergeCell ref="I1:J1"/>
    <mergeCell ref="A61:D61"/>
    <mergeCell ref="E61:F61"/>
    <mergeCell ref="G61:H61"/>
    <mergeCell ref="I61:J61"/>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&amp;"標楷體,標準"中華民國109年12月(109年度)&amp;L&amp;R&amp;"標楷體,標準"&amp;10第&amp;P頁/共&amp;N頁&amp;"新細明體,標準"&amp;12
&amp;"標楷體,標準"編制機關:臺東市公所
表    號:&amp;10 </oddHeader>
    <oddFooter>&amp;C&amp;L&amp;R&amp;"標楷體,標準"&amp;9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opLeftCell="A88" zoomScaleNormal="100" workbookViewId="0">
      <selection activeCell="F109" sqref="F109"/>
    </sheetView>
  </sheetViews>
  <sheetFormatPr defaultRowHeight="16.2" x14ac:dyDescent="0.3"/>
  <cols>
    <col min="1" max="1" width="4.77734375" style="59" customWidth="1"/>
    <col min="2" max="3" width="6.21875" style="63" customWidth="1"/>
    <col min="4" max="4" width="31.88671875" style="60"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9"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9"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9"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9"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9"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9"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9"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9"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9"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9"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9"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9"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9"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9"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9"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9"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9"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9"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9"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9"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9"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9"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9"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9"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9"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9"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9"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9"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9"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9"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9"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9"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9"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9"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9"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9"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9"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9"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9"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9"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9"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9"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9"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9"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9"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9"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9"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9"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9"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9"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9"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9"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9"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9"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9"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9"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9"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9"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9"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9"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9"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9"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9"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9" style="64"/>
  </cols>
  <sheetData>
    <row r="1" spans="1:10" s="54" customFormat="1" ht="16.5" customHeight="1" x14ac:dyDescent="0.3">
      <c r="A1" s="147" t="s">
        <v>365</v>
      </c>
      <c r="B1" s="148"/>
      <c r="C1" s="148"/>
      <c r="D1" s="149"/>
      <c r="E1" s="150" t="s">
        <v>366</v>
      </c>
      <c r="F1" s="151"/>
      <c r="G1" s="150" t="s">
        <v>367</v>
      </c>
      <c r="H1" s="151"/>
      <c r="I1" s="150" t="s">
        <v>368</v>
      </c>
      <c r="J1" s="151"/>
    </row>
    <row r="2" spans="1:10" s="54" customFormat="1" ht="16.5" customHeight="1" x14ac:dyDescent="0.3">
      <c r="A2" s="55" t="s">
        <v>369</v>
      </c>
      <c r="B2" s="56" t="s">
        <v>370</v>
      </c>
      <c r="C2" s="56" t="s">
        <v>371</v>
      </c>
      <c r="D2" s="57" t="s">
        <v>372</v>
      </c>
      <c r="E2" s="58" t="s">
        <v>373</v>
      </c>
      <c r="F2" s="58" t="s">
        <v>374</v>
      </c>
      <c r="G2" s="58" t="s">
        <v>373</v>
      </c>
      <c r="H2" s="58" t="s">
        <v>374</v>
      </c>
      <c r="I2" s="58" t="s">
        <v>373</v>
      </c>
      <c r="J2" s="58" t="s">
        <v>374</v>
      </c>
    </row>
    <row r="3" spans="1:10" s="54" customFormat="1" ht="16.2" customHeight="1" x14ac:dyDescent="0.3">
      <c r="A3" s="59" t="s">
        <v>375</v>
      </c>
      <c r="B3" s="56" t="s">
        <v>375</v>
      </c>
      <c r="C3" s="56" t="s">
        <v>375</v>
      </c>
      <c r="D3" s="60" t="s">
        <v>376</v>
      </c>
      <c r="E3" s="61">
        <v>28972101</v>
      </c>
      <c r="F3" s="61">
        <v>28972101</v>
      </c>
      <c r="G3" s="61">
        <v>28967301</v>
      </c>
      <c r="H3" s="61">
        <v>28967301</v>
      </c>
      <c r="I3" s="61">
        <v>4800</v>
      </c>
      <c r="J3" s="62">
        <v>4800</v>
      </c>
    </row>
    <row r="4" spans="1:10" x14ac:dyDescent="0.3">
      <c r="A4" s="59" t="s">
        <v>375</v>
      </c>
      <c r="B4" s="63" t="s">
        <v>375</v>
      </c>
      <c r="C4" s="63" t="s">
        <v>375</v>
      </c>
      <c r="D4" s="60" t="s">
        <v>377</v>
      </c>
      <c r="E4" s="61">
        <v>28972101</v>
      </c>
      <c r="F4" s="61">
        <v>28972101</v>
      </c>
      <c r="G4" s="61">
        <v>28967301</v>
      </c>
      <c r="H4" s="61">
        <v>28967301</v>
      </c>
      <c r="I4" s="61">
        <v>4800</v>
      </c>
      <c r="J4" s="62">
        <v>4800</v>
      </c>
    </row>
    <row r="5" spans="1:10" x14ac:dyDescent="0.3">
      <c r="A5" s="59" t="s">
        <v>378</v>
      </c>
      <c r="B5" s="63" t="s">
        <v>375</v>
      </c>
      <c r="C5" s="63" t="s">
        <v>375</v>
      </c>
      <c r="D5" s="60" t="s">
        <v>379</v>
      </c>
      <c r="E5" s="61">
        <v>19950177</v>
      </c>
      <c r="F5" s="61">
        <v>19950177</v>
      </c>
      <c r="G5" s="61">
        <v>19950177</v>
      </c>
      <c r="H5" s="61">
        <v>19950177</v>
      </c>
      <c r="I5" s="61">
        <v>0</v>
      </c>
      <c r="J5" s="62">
        <v>0</v>
      </c>
    </row>
    <row r="6" spans="1:10" x14ac:dyDescent="0.3">
      <c r="A6" s="59" t="s">
        <v>378</v>
      </c>
      <c r="B6" s="63" t="s">
        <v>380</v>
      </c>
      <c r="C6" s="63" t="s">
        <v>375</v>
      </c>
      <c r="D6" s="60" t="s">
        <v>381</v>
      </c>
      <c r="E6" s="61">
        <v>442974</v>
      </c>
      <c r="F6" s="61">
        <v>442974</v>
      </c>
      <c r="G6" s="61">
        <v>442974</v>
      </c>
      <c r="H6" s="61">
        <v>442974</v>
      </c>
      <c r="I6" s="61">
        <v>0</v>
      </c>
      <c r="J6" s="62">
        <v>0</v>
      </c>
    </row>
    <row r="7" spans="1:10" x14ac:dyDescent="0.3">
      <c r="A7" s="59" t="s">
        <v>378</v>
      </c>
      <c r="B7" s="63" t="s">
        <v>380</v>
      </c>
      <c r="C7" s="63" t="s">
        <v>378</v>
      </c>
      <c r="D7" s="60" t="s">
        <v>382</v>
      </c>
      <c r="E7" s="61">
        <v>120142</v>
      </c>
      <c r="F7" s="61">
        <v>120142</v>
      </c>
      <c r="G7" s="61">
        <v>120142</v>
      </c>
      <c r="H7" s="61">
        <v>120142</v>
      </c>
      <c r="I7" s="61">
        <v>0</v>
      </c>
      <c r="J7" s="62">
        <v>0</v>
      </c>
    </row>
    <row r="8" spans="1:10" x14ac:dyDescent="0.3">
      <c r="A8" s="59" t="s">
        <v>378</v>
      </c>
      <c r="B8" s="63" t="s">
        <v>380</v>
      </c>
      <c r="C8" s="63" t="s">
        <v>380</v>
      </c>
      <c r="D8" s="60" t="s">
        <v>383</v>
      </c>
      <c r="E8" s="61">
        <v>322832</v>
      </c>
      <c r="F8" s="61">
        <v>322832</v>
      </c>
      <c r="G8" s="61">
        <v>322832</v>
      </c>
      <c r="H8" s="61">
        <v>322832</v>
      </c>
      <c r="I8" s="61">
        <v>0</v>
      </c>
      <c r="J8" s="62">
        <v>0</v>
      </c>
    </row>
    <row r="9" spans="1:10" x14ac:dyDescent="0.3">
      <c r="A9" s="59" t="s">
        <v>378</v>
      </c>
      <c r="B9" s="63" t="s">
        <v>384</v>
      </c>
      <c r="C9" s="63" t="s">
        <v>375</v>
      </c>
      <c r="D9" s="60" t="s">
        <v>385</v>
      </c>
      <c r="E9" s="61">
        <v>154023</v>
      </c>
      <c r="F9" s="61">
        <v>154023</v>
      </c>
      <c r="G9" s="61">
        <v>154023</v>
      </c>
      <c r="H9" s="61">
        <v>154023</v>
      </c>
      <c r="I9" s="61">
        <v>0</v>
      </c>
      <c r="J9" s="62">
        <v>0</v>
      </c>
    </row>
    <row r="10" spans="1:10" x14ac:dyDescent="0.3">
      <c r="A10" s="59" t="s">
        <v>378</v>
      </c>
      <c r="B10" s="63" t="s">
        <v>384</v>
      </c>
      <c r="C10" s="63" t="s">
        <v>378</v>
      </c>
      <c r="D10" s="60" t="s">
        <v>386</v>
      </c>
      <c r="E10" s="61">
        <v>154023</v>
      </c>
      <c r="F10" s="61">
        <v>154023</v>
      </c>
      <c r="G10" s="61">
        <v>154023</v>
      </c>
      <c r="H10" s="61">
        <v>154023</v>
      </c>
      <c r="I10" s="61">
        <v>0</v>
      </c>
      <c r="J10" s="62">
        <v>0</v>
      </c>
    </row>
    <row r="11" spans="1:10" x14ac:dyDescent="0.3">
      <c r="A11" s="59" t="s">
        <v>378</v>
      </c>
      <c r="B11" s="63" t="s">
        <v>387</v>
      </c>
      <c r="C11" s="63" t="s">
        <v>375</v>
      </c>
      <c r="D11" s="60" t="s">
        <v>388</v>
      </c>
      <c r="E11" s="61">
        <v>189201</v>
      </c>
      <c r="F11" s="61">
        <v>189201</v>
      </c>
      <c r="G11" s="61">
        <v>189201</v>
      </c>
      <c r="H11" s="61">
        <v>189201</v>
      </c>
      <c r="I11" s="61">
        <v>0</v>
      </c>
      <c r="J11" s="62">
        <v>0</v>
      </c>
    </row>
    <row r="12" spans="1:10" x14ac:dyDescent="0.3">
      <c r="A12" s="59" t="s">
        <v>378</v>
      </c>
      <c r="B12" s="63" t="s">
        <v>387</v>
      </c>
      <c r="C12" s="63" t="s">
        <v>378</v>
      </c>
      <c r="D12" s="60" t="s">
        <v>389</v>
      </c>
      <c r="E12" s="61">
        <v>189201</v>
      </c>
      <c r="F12" s="61">
        <v>189201</v>
      </c>
      <c r="G12" s="61">
        <v>189201</v>
      </c>
      <c r="H12" s="61">
        <v>189201</v>
      </c>
      <c r="I12" s="61">
        <v>0</v>
      </c>
      <c r="J12" s="62">
        <v>0</v>
      </c>
    </row>
    <row r="13" spans="1:10" x14ac:dyDescent="0.3">
      <c r="A13" s="59" t="s">
        <v>378</v>
      </c>
      <c r="B13" s="63" t="s">
        <v>390</v>
      </c>
      <c r="C13" s="63" t="s">
        <v>375</v>
      </c>
      <c r="D13" s="60" t="s">
        <v>391</v>
      </c>
      <c r="E13" s="61">
        <v>1564828</v>
      </c>
      <c r="F13" s="61">
        <v>1564828</v>
      </c>
      <c r="G13" s="61">
        <v>1564828</v>
      </c>
      <c r="H13" s="61">
        <v>1564828</v>
      </c>
      <c r="I13" s="61">
        <v>0</v>
      </c>
      <c r="J13" s="62">
        <v>0</v>
      </c>
    </row>
    <row r="14" spans="1:10" x14ac:dyDescent="0.3">
      <c r="A14" s="59" t="s">
        <v>378</v>
      </c>
      <c r="B14" s="63" t="s">
        <v>390</v>
      </c>
      <c r="C14" s="63" t="s">
        <v>378</v>
      </c>
      <c r="D14" s="60" t="s">
        <v>392</v>
      </c>
      <c r="E14" s="61">
        <v>1564828</v>
      </c>
      <c r="F14" s="61">
        <v>1564828</v>
      </c>
      <c r="G14" s="61">
        <v>1564828</v>
      </c>
      <c r="H14" s="61">
        <v>1564828</v>
      </c>
      <c r="I14" s="61">
        <v>0</v>
      </c>
      <c r="J14" s="62">
        <v>0</v>
      </c>
    </row>
    <row r="15" spans="1:10" x14ac:dyDescent="0.3">
      <c r="A15" s="59" t="s">
        <v>378</v>
      </c>
      <c r="B15" s="63" t="s">
        <v>393</v>
      </c>
      <c r="C15" s="63" t="s">
        <v>375</v>
      </c>
      <c r="D15" s="60" t="s">
        <v>394</v>
      </c>
      <c r="E15" s="61">
        <v>562141</v>
      </c>
      <c r="F15" s="61">
        <v>562141</v>
      </c>
      <c r="G15" s="61">
        <v>562141</v>
      </c>
      <c r="H15" s="61">
        <v>562141</v>
      </c>
      <c r="I15" s="61">
        <v>0</v>
      </c>
      <c r="J15" s="62">
        <v>0</v>
      </c>
    </row>
    <row r="16" spans="1:10" x14ac:dyDescent="0.3">
      <c r="A16" s="59" t="s">
        <v>378</v>
      </c>
      <c r="B16" s="63" t="s">
        <v>393</v>
      </c>
      <c r="C16" s="63" t="s">
        <v>378</v>
      </c>
      <c r="D16" s="60" t="s">
        <v>395</v>
      </c>
      <c r="E16" s="61">
        <v>562141</v>
      </c>
      <c r="F16" s="61">
        <v>562141</v>
      </c>
      <c r="G16" s="61">
        <v>562141</v>
      </c>
      <c r="H16" s="61">
        <v>562141</v>
      </c>
      <c r="I16" s="61">
        <v>0</v>
      </c>
      <c r="J16" s="62">
        <v>0</v>
      </c>
    </row>
    <row r="17" spans="1:10" x14ac:dyDescent="0.3">
      <c r="A17" s="59" t="s">
        <v>378</v>
      </c>
      <c r="B17" s="63" t="s">
        <v>396</v>
      </c>
      <c r="C17" s="63" t="s">
        <v>375</v>
      </c>
      <c r="D17" s="60" t="s">
        <v>397</v>
      </c>
      <c r="E17" s="61">
        <v>17037010</v>
      </c>
      <c r="F17" s="61">
        <v>17037010</v>
      </c>
      <c r="G17" s="61">
        <v>17037010</v>
      </c>
      <c r="H17" s="61">
        <v>17037010</v>
      </c>
      <c r="I17" s="61">
        <v>0</v>
      </c>
      <c r="J17" s="62">
        <v>0</v>
      </c>
    </row>
    <row r="18" spans="1:10" x14ac:dyDescent="0.3">
      <c r="A18" s="59" t="s">
        <v>378</v>
      </c>
      <c r="B18" s="63" t="s">
        <v>396</v>
      </c>
      <c r="C18" s="63" t="s">
        <v>378</v>
      </c>
      <c r="D18" s="60" t="s">
        <v>398</v>
      </c>
      <c r="E18" s="61">
        <v>17037010</v>
      </c>
      <c r="F18" s="61">
        <v>17037010</v>
      </c>
      <c r="G18" s="61">
        <v>17037010</v>
      </c>
      <c r="H18" s="61">
        <v>17037010</v>
      </c>
      <c r="I18" s="61">
        <v>0</v>
      </c>
      <c r="J18" s="62">
        <v>0</v>
      </c>
    </row>
    <row r="19" spans="1:10" x14ac:dyDescent="0.3">
      <c r="A19" s="59" t="s">
        <v>399</v>
      </c>
      <c r="B19" s="63" t="s">
        <v>375</v>
      </c>
      <c r="C19" s="63" t="s">
        <v>375</v>
      </c>
      <c r="D19" s="60" t="s">
        <v>400</v>
      </c>
      <c r="E19" s="61">
        <v>172</v>
      </c>
      <c r="F19" s="61">
        <v>172</v>
      </c>
      <c r="G19" s="61">
        <v>172</v>
      </c>
      <c r="H19" s="61">
        <v>172</v>
      </c>
      <c r="I19" s="61">
        <v>0</v>
      </c>
      <c r="J19" s="62">
        <v>0</v>
      </c>
    </row>
    <row r="20" spans="1:10" x14ac:dyDescent="0.3">
      <c r="A20" s="59" t="s">
        <v>399</v>
      </c>
      <c r="B20" s="63" t="s">
        <v>378</v>
      </c>
      <c r="C20" s="63" t="s">
        <v>375</v>
      </c>
      <c r="D20" s="60" t="s">
        <v>401</v>
      </c>
      <c r="E20" s="61">
        <v>172</v>
      </c>
      <c r="F20" s="61">
        <v>172</v>
      </c>
      <c r="G20" s="61">
        <v>172</v>
      </c>
      <c r="H20" s="61">
        <v>172</v>
      </c>
      <c r="I20" s="61">
        <v>0</v>
      </c>
      <c r="J20" s="62">
        <v>0</v>
      </c>
    </row>
    <row r="21" spans="1:10" x14ac:dyDescent="0.3">
      <c r="A21" s="59" t="s">
        <v>399</v>
      </c>
      <c r="B21" s="63" t="s">
        <v>378</v>
      </c>
      <c r="C21" s="63" t="s">
        <v>378</v>
      </c>
      <c r="D21" s="60" t="s">
        <v>402</v>
      </c>
      <c r="E21" s="61">
        <v>172</v>
      </c>
      <c r="F21" s="61">
        <v>172</v>
      </c>
      <c r="G21" s="61">
        <v>172</v>
      </c>
      <c r="H21" s="61">
        <v>172</v>
      </c>
      <c r="I21" s="61">
        <v>0</v>
      </c>
      <c r="J21" s="62">
        <v>0</v>
      </c>
    </row>
    <row r="22" spans="1:10" x14ac:dyDescent="0.3">
      <c r="A22" s="59" t="s">
        <v>408</v>
      </c>
      <c r="B22" s="63" t="s">
        <v>375</v>
      </c>
      <c r="C22" s="63" t="s">
        <v>375</v>
      </c>
      <c r="D22" s="60" t="s">
        <v>409</v>
      </c>
      <c r="E22" s="61">
        <v>3981334</v>
      </c>
      <c r="F22" s="61">
        <v>3981334</v>
      </c>
      <c r="G22" s="61">
        <v>3981334</v>
      </c>
      <c r="H22" s="61">
        <v>3981334</v>
      </c>
      <c r="I22" s="61">
        <v>0</v>
      </c>
      <c r="J22" s="62">
        <v>0</v>
      </c>
    </row>
    <row r="23" spans="1:10" x14ac:dyDescent="0.3">
      <c r="A23" s="59" t="s">
        <v>408</v>
      </c>
      <c r="B23" s="63" t="s">
        <v>378</v>
      </c>
      <c r="C23" s="63" t="s">
        <v>375</v>
      </c>
      <c r="D23" s="60" t="s">
        <v>410</v>
      </c>
      <c r="E23" s="61">
        <v>47200</v>
      </c>
      <c r="F23" s="61">
        <v>47200</v>
      </c>
      <c r="G23" s="61">
        <v>47200</v>
      </c>
      <c r="H23" s="61">
        <v>47200</v>
      </c>
      <c r="I23" s="61">
        <v>0</v>
      </c>
      <c r="J23" s="62">
        <v>0</v>
      </c>
    </row>
    <row r="24" spans="1:10" x14ac:dyDescent="0.3">
      <c r="A24" s="59" t="s">
        <v>408</v>
      </c>
      <c r="B24" s="63" t="s">
        <v>378</v>
      </c>
      <c r="C24" s="63" t="s">
        <v>380</v>
      </c>
      <c r="D24" s="60" t="s">
        <v>411</v>
      </c>
      <c r="E24" s="61">
        <v>47200</v>
      </c>
      <c r="F24" s="61">
        <v>47200</v>
      </c>
      <c r="G24" s="61">
        <v>47200</v>
      </c>
      <c r="H24" s="61">
        <v>47200</v>
      </c>
      <c r="I24" s="61">
        <v>0</v>
      </c>
      <c r="J24" s="62">
        <v>0</v>
      </c>
    </row>
    <row r="25" spans="1:10" x14ac:dyDescent="0.3">
      <c r="A25" s="59" t="s">
        <v>408</v>
      </c>
      <c r="B25" s="63" t="s">
        <v>405</v>
      </c>
      <c r="C25" s="63" t="s">
        <v>375</v>
      </c>
      <c r="D25" s="60" t="s">
        <v>412</v>
      </c>
      <c r="E25" s="61">
        <v>3934134</v>
      </c>
      <c r="F25" s="61">
        <v>3934134</v>
      </c>
      <c r="G25" s="61">
        <v>3934134</v>
      </c>
      <c r="H25" s="61">
        <v>3934134</v>
      </c>
      <c r="I25" s="61">
        <v>0</v>
      </c>
      <c r="J25" s="62">
        <v>0</v>
      </c>
    </row>
    <row r="26" spans="1:10" x14ac:dyDescent="0.3">
      <c r="A26" s="59" t="s">
        <v>408</v>
      </c>
      <c r="B26" s="63" t="s">
        <v>405</v>
      </c>
      <c r="C26" s="63" t="s">
        <v>414</v>
      </c>
      <c r="D26" s="60" t="s">
        <v>415</v>
      </c>
      <c r="E26" s="61">
        <v>3127884</v>
      </c>
      <c r="F26" s="61">
        <v>3127884</v>
      </c>
      <c r="G26" s="61">
        <v>3127884</v>
      </c>
      <c r="H26" s="61">
        <v>3127884</v>
      </c>
      <c r="I26" s="61">
        <v>0</v>
      </c>
      <c r="J26" s="62">
        <v>0</v>
      </c>
    </row>
    <row r="27" spans="1:10" x14ac:dyDescent="0.3">
      <c r="A27" s="59" t="s">
        <v>408</v>
      </c>
      <c r="B27" s="63" t="s">
        <v>405</v>
      </c>
      <c r="C27" s="63" t="s">
        <v>416</v>
      </c>
      <c r="D27" s="60" t="s">
        <v>417</v>
      </c>
      <c r="E27" s="61">
        <v>806250</v>
      </c>
      <c r="F27" s="61">
        <v>806250</v>
      </c>
      <c r="G27" s="61">
        <v>806250</v>
      </c>
      <c r="H27" s="61">
        <v>806250</v>
      </c>
      <c r="I27" s="61">
        <v>0</v>
      </c>
      <c r="J27" s="62">
        <v>0</v>
      </c>
    </row>
    <row r="28" spans="1:10" x14ac:dyDescent="0.3">
      <c r="A28" s="59" t="s">
        <v>418</v>
      </c>
      <c r="B28" s="63" t="s">
        <v>375</v>
      </c>
      <c r="C28" s="63" t="s">
        <v>375</v>
      </c>
      <c r="D28" s="60" t="s">
        <v>419</v>
      </c>
      <c r="E28" s="61">
        <v>797192</v>
      </c>
      <c r="F28" s="61">
        <v>797192</v>
      </c>
      <c r="G28" s="61">
        <v>797192</v>
      </c>
      <c r="H28" s="61">
        <v>797192</v>
      </c>
      <c r="I28" s="61">
        <v>0</v>
      </c>
      <c r="J28" s="62">
        <v>0</v>
      </c>
    </row>
    <row r="29" spans="1:10" x14ac:dyDescent="0.3">
      <c r="A29" s="59" t="s">
        <v>418</v>
      </c>
      <c r="B29" s="63" t="s">
        <v>378</v>
      </c>
      <c r="C29" s="63" t="s">
        <v>375</v>
      </c>
      <c r="D29" s="60" t="s">
        <v>420</v>
      </c>
      <c r="E29" s="61">
        <v>797192</v>
      </c>
      <c r="F29" s="61">
        <v>797192</v>
      </c>
      <c r="G29" s="61">
        <v>797192</v>
      </c>
      <c r="H29" s="61">
        <v>797192</v>
      </c>
      <c r="I29" s="61">
        <v>0</v>
      </c>
      <c r="J29" s="62">
        <v>0</v>
      </c>
    </row>
    <row r="30" spans="1:10" x14ac:dyDescent="0.3">
      <c r="A30" s="59" t="s">
        <v>418</v>
      </c>
      <c r="B30" s="63" t="s">
        <v>378</v>
      </c>
      <c r="C30" s="63" t="s">
        <v>378</v>
      </c>
      <c r="D30" s="60" t="s">
        <v>421</v>
      </c>
      <c r="E30" s="61">
        <v>19251</v>
      </c>
      <c r="F30" s="61">
        <v>19251</v>
      </c>
      <c r="G30" s="61">
        <v>19251</v>
      </c>
      <c r="H30" s="61">
        <v>19251</v>
      </c>
      <c r="I30" s="61">
        <v>0</v>
      </c>
      <c r="J30" s="62">
        <v>0</v>
      </c>
    </row>
    <row r="31" spans="1:10" x14ac:dyDescent="0.3">
      <c r="A31" s="59" t="s">
        <v>418</v>
      </c>
      <c r="B31" s="63" t="s">
        <v>378</v>
      </c>
      <c r="C31" s="63" t="s">
        <v>405</v>
      </c>
      <c r="D31" s="60" t="s">
        <v>422</v>
      </c>
      <c r="E31" s="61">
        <v>777941</v>
      </c>
      <c r="F31" s="61">
        <v>777941</v>
      </c>
      <c r="G31" s="61">
        <v>777941</v>
      </c>
      <c r="H31" s="61">
        <v>777941</v>
      </c>
      <c r="I31" s="61">
        <v>0</v>
      </c>
      <c r="J31" s="62">
        <v>0</v>
      </c>
    </row>
    <row r="32" spans="1:10" x14ac:dyDescent="0.3">
      <c r="A32" s="59" t="s">
        <v>428</v>
      </c>
      <c r="B32" s="63" t="s">
        <v>375</v>
      </c>
      <c r="C32" s="63" t="s">
        <v>375</v>
      </c>
      <c r="D32" s="60" t="s">
        <v>429</v>
      </c>
      <c r="E32" s="61">
        <v>1849885</v>
      </c>
      <c r="F32" s="61">
        <v>1849885</v>
      </c>
      <c r="G32" s="61">
        <v>1849885</v>
      </c>
      <c r="H32" s="61">
        <v>1849885</v>
      </c>
      <c r="I32" s="61">
        <v>0</v>
      </c>
      <c r="J32" s="62">
        <v>0</v>
      </c>
    </row>
    <row r="33" spans="1:10" x14ac:dyDescent="0.3">
      <c r="A33" s="59" t="s">
        <v>428</v>
      </c>
      <c r="B33" s="63" t="s">
        <v>378</v>
      </c>
      <c r="C33" s="63" t="s">
        <v>375</v>
      </c>
      <c r="D33" s="60" t="s">
        <v>430</v>
      </c>
      <c r="E33" s="61">
        <v>1849885</v>
      </c>
      <c r="F33" s="61">
        <v>1849885</v>
      </c>
      <c r="G33" s="61">
        <v>1849885</v>
      </c>
      <c r="H33" s="61">
        <v>1849885</v>
      </c>
      <c r="I33" s="61">
        <v>0</v>
      </c>
      <c r="J33" s="62">
        <v>0</v>
      </c>
    </row>
    <row r="34" spans="1:10" x14ac:dyDescent="0.3">
      <c r="A34" s="59" t="s">
        <v>428</v>
      </c>
      <c r="B34" s="63" t="s">
        <v>378</v>
      </c>
      <c r="C34" s="63" t="s">
        <v>378</v>
      </c>
      <c r="D34" s="60" t="s">
        <v>431</v>
      </c>
      <c r="E34" s="61">
        <v>1345386</v>
      </c>
      <c r="F34" s="61">
        <v>1345386</v>
      </c>
      <c r="G34" s="61">
        <v>1345386</v>
      </c>
      <c r="H34" s="61">
        <v>1345386</v>
      </c>
      <c r="I34" s="61">
        <v>0</v>
      </c>
      <c r="J34" s="62">
        <v>0</v>
      </c>
    </row>
    <row r="35" spans="1:10" x14ac:dyDescent="0.3">
      <c r="A35" s="59" t="s">
        <v>428</v>
      </c>
      <c r="B35" s="63" t="s">
        <v>378</v>
      </c>
      <c r="C35" s="63" t="s">
        <v>380</v>
      </c>
      <c r="D35" s="60" t="s">
        <v>432</v>
      </c>
      <c r="E35" s="61">
        <v>504499</v>
      </c>
      <c r="F35" s="61">
        <v>504499</v>
      </c>
      <c r="G35" s="61">
        <v>504499</v>
      </c>
      <c r="H35" s="61">
        <v>504499</v>
      </c>
      <c r="I35" s="61">
        <v>0</v>
      </c>
      <c r="J35" s="62">
        <v>0</v>
      </c>
    </row>
    <row r="36" spans="1:10" x14ac:dyDescent="0.3">
      <c r="A36" s="59" t="s">
        <v>433</v>
      </c>
      <c r="B36" s="63" t="s">
        <v>375</v>
      </c>
      <c r="C36" s="63" t="s">
        <v>375</v>
      </c>
      <c r="D36" s="60" t="s">
        <v>434</v>
      </c>
      <c r="E36" s="61">
        <v>2393341</v>
      </c>
      <c r="F36" s="61">
        <v>2393341</v>
      </c>
      <c r="G36" s="61">
        <v>2388541</v>
      </c>
      <c r="H36" s="61">
        <v>2388541</v>
      </c>
      <c r="I36" s="61">
        <v>4800</v>
      </c>
      <c r="J36" s="62">
        <v>4800</v>
      </c>
    </row>
    <row r="37" spans="1:10" x14ac:dyDescent="0.3">
      <c r="A37" s="59" t="s">
        <v>433</v>
      </c>
      <c r="B37" s="63" t="s">
        <v>378</v>
      </c>
      <c r="C37" s="63" t="s">
        <v>375</v>
      </c>
      <c r="D37" s="60" t="s">
        <v>435</v>
      </c>
      <c r="E37" s="61">
        <v>40000</v>
      </c>
      <c r="F37" s="61">
        <v>40000</v>
      </c>
      <c r="G37" s="61">
        <v>40000</v>
      </c>
      <c r="H37" s="61">
        <v>40000</v>
      </c>
      <c r="I37" s="61">
        <v>0</v>
      </c>
      <c r="J37" s="62">
        <v>0</v>
      </c>
    </row>
    <row r="38" spans="1:10" x14ac:dyDescent="0.3">
      <c r="A38" s="59" t="s">
        <v>433</v>
      </c>
      <c r="B38" s="63" t="s">
        <v>378</v>
      </c>
      <c r="C38" s="63" t="s">
        <v>378</v>
      </c>
      <c r="D38" s="60" t="s">
        <v>436</v>
      </c>
      <c r="E38" s="61">
        <v>40000</v>
      </c>
      <c r="F38" s="61">
        <v>40000</v>
      </c>
      <c r="G38" s="61">
        <v>40000</v>
      </c>
      <c r="H38" s="61">
        <v>40000</v>
      </c>
      <c r="I38" s="61">
        <v>0</v>
      </c>
      <c r="J38" s="62">
        <v>0</v>
      </c>
    </row>
    <row r="39" spans="1:10" x14ac:dyDescent="0.3">
      <c r="A39" s="59" t="s">
        <v>433</v>
      </c>
      <c r="B39" s="63" t="s">
        <v>380</v>
      </c>
      <c r="C39" s="63" t="s">
        <v>375</v>
      </c>
      <c r="D39" s="60" t="s">
        <v>437</v>
      </c>
      <c r="E39" s="61">
        <v>2353341</v>
      </c>
      <c r="F39" s="61">
        <v>2353341</v>
      </c>
      <c r="G39" s="61">
        <v>2348541</v>
      </c>
      <c r="H39" s="61">
        <v>2348541</v>
      </c>
      <c r="I39" s="61">
        <v>4800</v>
      </c>
      <c r="J39" s="62">
        <v>4800</v>
      </c>
    </row>
    <row r="40" spans="1:10" x14ac:dyDescent="0.3">
      <c r="A40" s="59" t="s">
        <v>433</v>
      </c>
      <c r="B40" s="63" t="s">
        <v>380</v>
      </c>
      <c r="C40" s="63" t="s">
        <v>378</v>
      </c>
      <c r="D40" s="60" t="s">
        <v>438</v>
      </c>
      <c r="E40" s="61">
        <v>1718</v>
      </c>
      <c r="F40" s="61">
        <v>1718</v>
      </c>
      <c r="G40" s="61">
        <v>1718</v>
      </c>
      <c r="H40" s="61">
        <v>1718</v>
      </c>
      <c r="I40" s="61">
        <v>0</v>
      </c>
      <c r="J40" s="62">
        <v>0</v>
      </c>
    </row>
    <row r="41" spans="1:10" x14ac:dyDescent="0.3">
      <c r="A41" s="59" t="s">
        <v>433</v>
      </c>
      <c r="B41" s="63" t="s">
        <v>380</v>
      </c>
      <c r="C41" s="63" t="s">
        <v>399</v>
      </c>
      <c r="D41" s="60" t="s">
        <v>439</v>
      </c>
      <c r="E41" s="61">
        <v>1457020</v>
      </c>
      <c r="F41" s="61">
        <v>1457020</v>
      </c>
      <c r="G41" s="61">
        <v>1452220</v>
      </c>
      <c r="H41" s="61">
        <v>1452220</v>
      </c>
      <c r="I41" s="61">
        <v>4800</v>
      </c>
      <c r="J41" s="62">
        <v>4800</v>
      </c>
    </row>
    <row r="42" spans="1:10" x14ac:dyDescent="0.3">
      <c r="A42" s="59" t="s">
        <v>433</v>
      </c>
      <c r="B42" s="63" t="s">
        <v>380</v>
      </c>
      <c r="C42" s="63" t="s">
        <v>440</v>
      </c>
      <c r="D42" s="60" t="s">
        <v>441</v>
      </c>
      <c r="E42" s="61">
        <v>894603</v>
      </c>
      <c r="F42" s="61">
        <v>894603</v>
      </c>
      <c r="G42" s="61">
        <v>894603</v>
      </c>
      <c r="H42" s="61">
        <v>894603</v>
      </c>
      <c r="I42" s="61">
        <v>0</v>
      </c>
      <c r="J42" s="62">
        <v>0</v>
      </c>
    </row>
    <row r="43" spans="1:10" x14ac:dyDescent="0.3">
      <c r="A43" s="59" t="s">
        <v>375</v>
      </c>
      <c r="B43" s="63" t="s">
        <v>375</v>
      </c>
      <c r="C43" s="63" t="s">
        <v>375</v>
      </c>
      <c r="D43" s="60" t="s">
        <v>442</v>
      </c>
      <c r="E43" s="61">
        <v>0</v>
      </c>
      <c r="F43" s="61">
        <v>0</v>
      </c>
      <c r="G43" s="61">
        <v>0</v>
      </c>
      <c r="H43" s="61">
        <v>0</v>
      </c>
      <c r="I43" s="61">
        <v>0</v>
      </c>
      <c r="J43" s="62">
        <v>0</v>
      </c>
    </row>
    <row r="44" spans="1:10" x14ac:dyDescent="0.3">
      <c r="A44" s="59" t="s">
        <v>375</v>
      </c>
      <c r="B44" s="63" t="s">
        <v>375</v>
      </c>
      <c r="C44" s="63" t="s">
        <v>375</v>
      </c>
      <c r="D44" s="60" t="s">
        <v>445</v>
      </c>
      <c r="E44" s="61">
        <v>0</v>
      </c>
      <c r="F44" s="61">
        <v>0</v>
      </c>
      <c r="G44" s="61">
        <v>0</v>
      </c>
      <c r="H44" s="61">
        <v>0</v>
      </c>
      <c r="I44" s="61">
        <v>0</v>
      </c>
      <c r="J44" s="62">
        <v>0</v>
      </c>
    </row>
    <row r="45" spans="1:10" x14ac:dyDescent="0.3">
      <c r="A45" s="59" t="s">
        <v>375</v>
      </c>
      <c r="B45" s="63" t="s">
        <v>375</v>
      </c>
      <c r="C45" s="63" t="s">
        <v>375</v>
      </c>
      <c r="D45" s="60" t="s">
        <v>447</v>
      </c>
      <c r="E45" s="61">
        <v>28972101</v>
      </c>
      <c r="F45" s="61">
        <v>28972101</v>
      </c>
      <c r="G45" s="61" t="s">
        <v>375</v>
      </c>
      <c r="H45" s="61" t="s">
        <v>375</v>
      </c>
      <c r="I45" s="61" t="s">
        <v>375</v>
      </c>
      <c r="J45" s="62" t="s">
        <v>375</v>
      </c>
    </row>
    <row r="47" spans="1:10" x14ac:dyDescent="0.3">
      <c r="A47" s="147" t="s">
        <v>365</v>
      </c>
      <c r="B47" s="148"/>
      <c r="C47" s="148"/>
      <c r="D47" s="149"/>
      <c r="E47" s="150" t="s">
        <v>366</v>
      </c>
      <c r="F47" s="151"/>
      <c r="G47" s="150" t="s">
        <v>448</v>
      </c>
      <c r="H47" s="151"/>
      <c r="I47" s="150" t="s">
        <v>449</v>
      </c>
      <c r="J47" s="151"/>
    </row>
    <row r="48" spans="1:10" x14ac:dyDescent="0.3">
      <c r="A48" s="55" t="s">
        <v>369</v>
      </c>
      <c r="B48" s="56" t="s">
        <v>370</v>
      </c>
      <c r="C48" s="56" t="s">
        <v>371</v>
      </c>
      <c r="D48" s="57" t="s">
        <v>372</v>
      </c>
      <c r="E48" s="58" t="s">
        <v>373</v>
      </c>
      <c r="F48" s="58" t="s">
        <v>374</v>
      </c>
      <c r="G48" s="58" t="s">
        <v>373</v>
      </c>
      <c r="H48" s="58" t="s">
        <v>374</v>
      </c>
      <c r="I48" s="58" t="s">
        <v>373</v>
      </c>
      <c r="J48" s="58" t="s">
        <v>374</v>
      </c>
    </row>
    <row r="49" spans="1:10" x14ac:dyDescent="0.3">
      <c r="A49" s="59" t="s">
        <v>375</v>
      </c>
      <c r="B49" s="56" t="s">
        <v>375</v>
      </c>
      <c r="C49" s="56" t="s">
        <v>375</v>
      </c>
      <c r="D49" s="60" t="s">
        <v>376</v>
      </c>
      <c r="E49" s="61">
        <f>59568689+35532</f>
        <v>59604221</v>
      </c>
      <c r="F49" s="61">
        <f>59568689+35532</f>
        <v>59604221</v>
      </c>
      <c r="G49" s="61">
        <f>59568689+35532</f>
        <v>59604221</v>
      </c>
      <c r="H49" s="61">
        <f>59568689+35532</f>
        <v>59604221</v>
      </c>
      <c r="I49" s="61">
        <v>0</v>
      </c>
      <c r="J49" s="62">
        <v>0</v>
      </c>
    </row>
    <row r="50" spans="1:10" x14ac:dyDescent="0.3">
      <c r="A50" s="59" t="s">
        <v>375</v>
      </c>
      <c r="B50" s="63" t="s">
        <v>375</v>
      </c>
      <c r="C50" s="63" t="s">
        <v>375</v>
      </c>
      <c r="D50" s="60" t="s">
        <v>377</v>
      </c>
      <c r="E50" s="61">
        <f>59188689+35532</f>
        <v>59224221</v>
      </c>
      <c r="F50" s="61">
        <f>59188689+35532</f>
        <v>59224221</v>
      </c>
      <c r="G50" s="61">
        <f>59188689+35532</f>
        <v>59224221</v>
      </c>
      <c r="H50" s="61">
        <f>59188689+35532</f>
        <v>59224221</v>
      </c>
      <c r="I50" s="61">
        <v>0</v>
      </c>
      <c r="J50" s="62">
        <v>0</v>
      </c>
    </row>
    <row r="51" spans="1:10" x14ac:dyDescent="0.3">
      <c r="A51" s="59" t="s">
        <v>378</v>
      </c>
      <c r="B51" s="63" t="s">
        <v>375</v>
      </c>
      <c r="C51" s="63" t="s">
        <v>375</v>
      </c>
      <c r="D51" s="60" t="s">
        <v>450</v>
      </c>
      <c r="E51" s="61">
        <v>27140873</v>
      </c>
      <c r="F51" s="61">
        <v>27140873</v>
      </c>
      <c r="G51" s="61">
        <v>27140873</v>
      </c>
      <c r="H51" s="61">
        <v>27140873</v>
      </c>
      <c r="I51" s="61">
        <v>0</v>
      </c>
      <c r="J51" s="62">
        <v>0</v>
      </c>
    </row>
    <row r="52" spans="1:10" x14ac:dyDescent="0.3">
      <c r="A52" s="59" t="s">
        <v>378</v>
      </c>
      <c r="B52" s="63" t="s">
        <v>451</v>
      </c>
      <c r="C52" s="63" t="s">
        <v>375</v>
      </c>
      <c r="D52" s="60" t="s">
        <v>452</v>
      </c>
      <c r="E52" s="61">
        <v>6083508</v>
      </c>
      <c r="F52" s="61">
        <v>6083508</v>
      </c>
      <c r="G52" s="61">
        <v>6083508</v>
      </c>
      <c r="H52" s="61">
        <v>6083508</v>
      </c>
      <c r="I52" s="61">
        <v>0</v>
      </c>
      <c r="J52" s="62">
        <v>0</v>
      </c>
    </row>
    <row r="53" spans="1:10" x14ac:dyDescent="0.3">
      <c r="A53" s="59" t="s">
        <v>378</v>
      </c>
      <c r="B53" s="63" t="s">
        <v>451</v>
      </c>
      <c r="C53" s="63" t="s">
        <v>378</v>
      </c>
      <c r="D53" s="60" t="s">
        <v>453</v>
      </c>
      <c r="E53" s="61">
        <v>5267432</v>
      </c>
      <c r="F53" s="61">
        <v>5267432</v>
      </c>
      <c r="G53" s="61">
        <v>5267432</v>
      </c>
      <c r="H53" s="61">
        <v>5267432</v>
      </c>
      <c r="I53" s="61">
        <v>0</v>
      </c>
      <c r="J53" s="62">
        <v>0</v>
      </c>
    </row>
    <row r="54" spans="1:10" x14ac:dyDescent="0.3">
      <c r="A54" s="59" t="s">
        <v>378</v>
      </c>
      <c r="B54" s="63" t="s">
        <v>451</v>
      </c>
      <c r="C54" s="63" t="s">
        <v>380</v>
      </c>
      <c r="D54" s="60" t="s">
        <v>454</v>
      </c>
      <c r="E54" s="61">
        <v>36685</v>
      </c>
      <c r="F54" s="61">
        <v>36685</v>
      </c>
      <c r="G54" s="61">
        <v>36685</v>
      </c>
      <c r="H54" s="61">
        <v>36685</v>
      </c>
      <c r="I54" s="61">
        <v>0</v>
      </c>
      <c r="J54" s="62">
        <v>0</v>
      </c>
    </row>
    <row r="55" spans="1:10" x14ac:dyDescent="0.3">
      <c r="A55" s="59" t="s">
        <v>378</v>
      </c>
      <c r="B55" s="63" t="s">
        <v>451</v>
      </c>
      <c r="C55" s="63" t="s">
        <v>405</v>
      </c>
      <c r="D55" s="60" t="s">
        <v>455</v>
      </c>
      <c r="E55" s="61">
        <v>167402</v>
      </c>
      <c r="F55" s="61">
        <v>167402</v>
      </c>
      <c r="G55" s="61">
        <v>167402</v>
      </c>
      <c r="H55" s="61">
        <v>167402</v>
      </c>
      <c r="I55" s="61">
        <v>0</v>
      </c>
      <c r="J55" s="62">
        <v>0</v>
      </c>
    </row>
    <row r="56" spans="1:10" x14ac:dyDescent="0.3">
      <c r="A56" s="59" t="s">
        <v>378</v>
      </c>
      <c r="B56" s="63" t="s">
        <v>451</v>
      </c>
      <c r="C56" s="63" t="s">
        <v>399</v>
      </c>
      <c r="D56" s="60" t="s">
        <v>456</v>
      </c>
      <c r="E56" s="61">
        <v>452</v>
      </c>
      <c r="F56" s="61">
        <v>452</v>
      </c>
      <c r="G56" s="61">
        <v>452</v>
      </c>
      <c r="H56" s="61">
        <v>452</v>
      </c>
      <c r="I56" s="61">
        <v>0</v>
      </c>
      <c r="J56" s="62">
        <v>0</v>
      </c>
    </row>
    <row r="57" spans="1:10" x14ac:dyDescent="0.3">
      <c r="A57" s="59" t="s">
        <v>378</v>
      </c>
      <c r="B57" s="63" t="s">
        <v>451</v>
      </c>
      <c r="C57" s="63" t="s">
        <v>408</v>
      </c>
      <c r="D57" s="60" t="s">
        <v>457</v>
      </c>
      <c r="E57" s="61">
        <v>611537</v>
      </c>
      <c r="F57" s="61">
        <v>611537</v>
      </c>
      <c r="G57" s="61">
        <v>611537</v>
      </c>
      <c r="H57" s="61">
        <v>611537</v>
      </c>
      <c r="I57" s="61">
        <v>0</v>
      </c>
      <c r="J57" s="62">
        <v>0</v>
      </c>
    </row>
    <row r="58" spans="1:10" x14ac:dyDescent="0.3">
      <c r="A58" s="59" t="s">
        <v>378</v>
      </c>
      <c r="B58" s="63" t="s">
        <v>458</v>
      </c>
      <c r="C58" s="63" t="s">
        <v>375</v>
      </c>
      <c r="D58" s="60" t="s">
        <v>459</v>
      </c>
      <c r="E58" s="61">
        <v>7900585</v>
      </c>
      <c r="F58" s="61">
        <v>7900585</v>
      </c>
      <c r="G58" s="61">
        <v>7900585</v>
      </c>
      <c r="H58" s="61">
        <v>7900585</v>
      </c>
      <c r="I58" s="61">
        <v>0</v>
      </c>
      <c r="J58" s="62">
        <v>0</v>
      </c>
    </row>
    <row r="59" spans="1:10" x14ac:dyDescent="0.3">
      <c r="A59" s="59" t="s">
        <v>378</v>
      </c>
      <c r="B59" s="63" t="s">
        <v>458</v>
      </c>
      <c r="C59" s="63" t="s">
        <v>378</v>
      </c>
      <c r="D59" s="60" t="s">
        <v>453</v>
      </c>
      <c r="E59" s="61">
        <v>2389585</v>
      </c>
      <c r="F59" s="61">
        <v>2389585</v>
      </c>
      <c r="G59" s="61">
        <v>2389585</v>
      </c>
      <c r="H59" s="61">
        <v>2389585</v>
      </c>
      <c r="I59" s="61">
        <v>0</v>
      </c>
      <c r="J59" s="62">
        <v>0</v>
      </c>
    </row>
    <row r="60" spans="1:10" x14ac:dyDescent="0.3">
      <c r="A60" s="59" t="s">
        <v>378</v>
      </c>
      <c r="B60" s="63" t="s">
        <v>458</v>
      </c>
      <c r="C60" s="63" t="s">
        <v>380</v>
      </c>
      <c r="D60" s="60" t="s">
        <v>460</v>
      </c>
      <c r="E60" s="61">
        <v>5511000</v>
      </c>
      <c r="F60" s="61">
        <v>5511000</v>
      </c>
      <c r="G60" s="61">
        <v>5511000</v>
      </c>
      <c r="H60" s="61">
        <v>5511000</v>
      </c>
      <c r="I60" s="61">
        <v>0</v>
      </c>
      <c r="J60" s="62">
        <v>0</v>
      </c>
    </row>
    <row r="61" spans="1:10" x14ac:dyDescent="0.3">
      <c r="A61" s="59" t="s">
        <v>378</v>
      </c>
      <c r="B61" s="63" t="s">
        <v>461</v>
      </c>
      <c r="C61" s="63" t="s">
        <v>375</v>
      </c>
      <c r="D61" s="60" t="s">
        <v>462</v>
      </c>
      <c r="E61" s="61">
        <v>11672397</v>
      </c>
      <c r="F61" s="61">
        <v>11672397</v>
      </c>
      <c r="G61" s="61">
        <v>11672397</v>
      </c>
      <c r="H61" s="61">
        <v>11672397</v>
      </c>
      <c r="I61" s="61">
        <v>0</v>
      </c>
      <c r="J61" s="62">
        <v>0</v>
      </c>
    </row>
    <row r="62" spans="1:10" x14ac:dyDescent="0.3">
      <c r="A62" s="59" t="s">
        <v>378</v>
      </c>
      <c r="B62" s="63" t="s">
        <v>461</v>
      </c>
      <c r="C62" s="63" t="s">
        <v>380</v>
      </c>
      <c r="D62" s="60" t="s">
        <v>463</v>
      </c>
      <c r="E62" s="61">
        <v>9163488</v>
      </c>
      <c r="F62" s="61">
        <v>9163488</v>
      </c>
      <c r="G62" s="61">
        <v>9163488</v>
      </c>
      <c r="H62" s="61">
        <v>9163488</v>
      </c>
      <c r="I62" s="61">
        <v>0</v>
      </c>
      <c r="J62" s="62">
        <v>0</v>
      </c>
    </row>
    <row r="63" spans="1:10" x14ac:dyDescent="0.3">
      <c r="A63" s="59" t="s">
        <v>378</v>
      </c>
      <c r="B63" s="63" t="s">
        <v>461</v>
      </c>
      <c r="C63" s="63" t="s">
        <v>405</v>
      </c>
      <c r="D63" s="60" t="s">
        <v>464</v>
      </c>
      <c r="E63" s="61">
        <v>9711</v>
      </c>
      <c r="F63" s="61">
        <v>9711</v>
      </c>
      <c r="G63" s="61">
        <v>9711</v>
      </c>
      <c r="H63" s="61">
        <v>9711</v>
      </c>
      <c r="I63" s="61">
        <v>0</v>
      </c>
      <c r="J63" s="62">
        <v>0</v>
      </c>
    </row>
    <row r="64" spans="1:10" x14ac:dyDescent="0.3">
      <c r="A64" s="59" t="s">
        <v>378</v>
      </c>
      <c r="B64" s="63" t="s">
        <v>461</v>
      </c>
      <c r="C64" s="63" t="s">
        <v>399</v>
      </c>
      <c r="D64" s="60" t="s">
        <v>465</v>
      </c>
      <c r="E64" s="61">
        <v>2532</v>
      </c>
      <c r="F64" s="61">
        <v>2532</v>
      </c>
      <c r="G64" s="61">
        <v>2532</v>
      </c>
      <c r="H64" s="61">
        <v>2532</v>
      </c>
      <c r="I64" s="61">
        <v>0</v>
      </c>
      <c r="J64" s="62">
        <v>0</v>
      </c>
    </row>
    <row r="65" spans="1:10" x14ac:dyDescent="0.3">
      <c r="A65" s="59" t="s">
        <v>378</v>
      </c>
      <c r="B65" s="63" t="s">
        <v>461</v>
      </c>
      <c r="C65" s="63" t="s">
        <v>408</v>
      </c>
      <c r="D65" s="60" t="s">
        <v>466</v>
      </c>
      <c r="E65" s="61">
        <v>1350412</v>
      </c>
      <c r="F65" s="61">
        <v>1350412</v>
      </c>
      <c r="G65" s="61">
        <v>1350412</v>
      </c>
      <c r="H65" s="61">
        <v>1350412</v>
      </c>
      <c r="I65" s="61">
        <v>0</v>
      </c>
      <c r="J65" s="62">
        <v>0</v>
      </c>
    </row>
    <row r="66" spans="1:10" x14ac:dyDescent="0.3">
      <c r="A66" s="59" t="s">
        <v>378</v>
      </c>
      <c r="B66" s="63" t="s">
        <v>461</v>
      </c>
      <c r="C66" s="63" t="s">
        <v>418</v>
      </c>
      <c r="D66" s="60" t="s">
        <v>467</v>
      </c>
      <c r="E66" s="61">
        <v>1146254</v>
      </c>
      <c r="F66" s="61">
        <v>1146254</v>
      </c>
      <c r="G66" s="61">
        <v>1146254</v>
      </c>
      <c r="H66" s="61">
        <v>1146254</v>
      </c>
      <c r="I66" s="61">
        <v>0</v>
      </c>
      <c r="J66" s="62">
        <v>0</v>
      </c>
    </row>
    <row r="67" spans="1:10" x14ac:dyDescent="0.3">
      <c r="A67" s="59" t="s">
        <v>378</v>
      </c>
      <c r="B67" s="63" t="s">
        <v>468</v>
      </c>
      <c r="C67" s="63" t="s">
        <v>375</v>
      </c>
      <c r="D67" s="60" t="s">
        <v>469</v>
      </c>
      <c r="E67" s="61">
        <v>1484383</v>
      </c>
      <c r="F67" s="61">
        <v>1484383</v>
      </c>
      <c r="G67" s="61">
        <v>1484383</v>
      </c>
      <c r="H67" s="61">
        <v>1484383</v>
      </c>
      <c r="I67" s="61">
        <v>0</v>
      </c>
      <c r="J67" s="62">
        <v>0</v>
      </c>
    </row>
    <row r="68" spans="1:10" x14ac:dyDescent="0.3">
      <c r="A68" s="59" t="s">
        <v>378</v>
      </c>
      <c r="B68" s="63" t="s">
        <v>468</v>
      </c>
      <c r="C68" s="63" t="s">
        <v>380</v>
      </c>
      <c r="D68" s="60" t="s">
        <v>470</v>
      </c>
      <c r="E68" s="61">
        <v>1484383</v>
      </c>
      <c r="F68" s="61">
        <v>1484383</v>
      </c>
      <c r="G68" s="61">
        <v>1484383</v>
      </c>
      <c r="H68" s="61">
        <v>1484383</v>
      </c>
      <c r="I68" s="61">
        <v>0</v>
      </c>
      <c r="J68" s="62">
        <v>0</v>
      </c>
    </row>
    <row r="69" spans="1:10" x14ac:dyDescent="0.3">
      <c r="A69" s="59" t="s">
        <v>380</v>
      </c>
      <c r="B69" s="63" t="s">
        <v>375</v>
      </c>
      <c r="C69" s="63" t="s">
        <v>375</v>
      </c>
      <c r="D69" s="60" t="s">
        <v>471</v>
      </c>
      <c r="E69" s="61">
        <v>1042032</v>
      </c>
      <c r="F69" s="61">
        <v>1042032</v>
      </c>
      <c r="G69" s="61">
        <v>1042032</v>
      </c>
      <c r="H69" s="61">
        <v>1042032</v>
      </c>
      <c r="I69" s="61">
        <v>0</v>
      </c>
      <c r="J69" s="62">
        <v>0</v>
      </c>
    </row>
    <row r="70" spans="1:10" x14ac:dyDescent="0.3">
      <c r="A70" s="59" t="s">
        <v>380</v>
      </c>
      <c r="B70" s="63" t="s">
        <v>472</v>
      </c>
      <c r="C70" s="63" t="s">
        <v>375</v>
      </c>
      <c r="D70" s="60" t="s">
        <v>473</v>
      </c>
      <c r="E70" s="61">
        <v>1041492</v>
      </c>
      <c r="F70" s="61">
        <v>1041492</v>
      </c>
      <c r="G70" s="61">
        <v>1041492</v>
      </c>
      <c r="H70" s="61">
        <v>1041492</v>
      </c>
      <c r="I70" s="61">
        <v>0</v>
      </c>
      <c r="J70" s="62">
        <v>0</v>
      </c>
    </row>
    <row r="71" spans="1:10" x14ac:dyDescent="0.3">
      <c r="A71" s="59" t="s">
        <v>380</v>
      </c>
      <c r="B71" s="63" t="s">
        <v>472</v>
      </c>
      <c r="C71" s="63" t="s">
        <v>405</v>
      </c>
      <c r="D71" s="60" t="s">
        <v>475</v>
      </c>
      <c r="E71" s="61">
        <v>1041492</v>
      </c>
      <c r="F71" s="61">
        <v>1041492</v>
      </c>
      <c r="G71" s="61">
        <v>1041492</v>
      </c>
      <c r="H71" s="61">
        <v>1041492</v>
      </c>
      <c r="I71" s="61">
        <v>0</v>
      </c>
      <c r="J71" s="62">
        <v>0</v>
      </c>
    </row>
    <row r="72" spans="1:10" x14ac:dyDescent="0.3">
      <c r="A72" s="59" t="s">
        <v>380</v>
      </c>
      <c r="B72" s="63" t="s">
        <v>476</v>
      </c>
      <c r="C72" s="63" t="s">
        <v>375</v>
      </c>
      <c r="D72" s="60" t="s">
        <v>477</v>
      </c>
      <c r="E72" s="61">
        <v>540</v>
      </c>
      <c r="F72" s="61">
        <v>540</v>
      </c>
      <c r="G72" s="61">
        <v>540</v>
      </c>
      <c r="H72" s="61">
        <v>540</v>
      </c>
      <c r="I72" s="61">
        <v>0</v>
      </c>
      <c r="J72" s="62">
        <v>0</v>
      </c>
    </row>
    <row r="73" spans="1:10" x14ac:dyDescent="0.3">
      <c r="A73" s="59" t="s">
        <v>380</v>
      </c>
      <c r="B73" s="63" t="s">
        <v>476</v>
      </c>
      <c r="C73" s="63" t="s">
        <v>380</v>
      </c>
      <c r="D73" s="60" t="s">
        <v>478</v>
      </c>
      <c r="E73" s="61">
        <v>540</v>
      </c>
      <c r="F73" s="61">
        <v>540</v>
      </c>
      <c r="G73" s="61">
        <v>540</v>
      </c>
      <c r="H73" s="61">
        <v>540</v>
      </c>
      <c r="I73" s="61">
        <v>0</v>
      </c>
      <c r="J73" s="62">
        <v>0</v>
      </c>
    </row>
    <row r="74" spans="1:10" x14ac:dyDescent="0.3">
      <c r="A74" s="59" t="s">
        <v>405</v>
      </c>
      <c r="B74" s="63" t="s">
        <v>375</v>
      </c>
      <c r="C74" s="63" t="s">
        <v>375</v>
      </c>
      <c r="D74" s="60" t="s">
        <v>479</v>
      </c>
      <c r="E74" s="61">
        <f>5399482+35532</f>
        <v>5435014</v>
      </c>
      <c r="F74" s="61">
        <f>5399482+35532</f>
        <v>5435014</v>
      </c>
      <c r="G74" s="61">
        <f>5399482+35532</f>
        <v>5435014</v>
      </c>
      <c r="H74" s="61">
        <f>5399482+35532</f>
        <v>5435014</v>
      </c>
      <c r="I74" s="61">
        <v>0</v>
      </c>
      <c r="J74" s="62">
        <v>0</v>
      </c>
    </row>
    <row r="75" spans="1:10" x14ac:dyDescent="0.3">
      <c r="A75" s="59" t="s">
        <v>405</v>
      </c>
      <c r="B75" s="63" t="s">
        <v>480</v>
      </c>
      <c r="C75" s="63" t="s">
        <v>375</v>
      </c>
      <c r="D75" s="60" t="s">
        <v>481</v>
      </c>
      <c r="E75" s="61">
        <v>1067175</v>
      </c>
      <c r="F75" s="61">
        <v>1067175</v>
      </c>
      <c r="G75" s="61">
        <v>1067175</v>
      </c>
      <c r="H75" s="61">
        <v>1067175</v>
      </c>
      <c r="I75" s="61">
        <v>0</v>
      </c>
      <c r="J75" s="62">
        <v>0</v>
      </c>
    </row>
    <row r="76" spans="1:10" x14ac:dyDescent="0.3">
      <c r="A76" s="59" t="s">
        <v>405</v>
      </c>
      <c r="B76" s="63" t="s">
        <v>480</v>
      </c>
      <c r="C76" s="63" t="s">
        <v>380</v>
      </c>
      <c r="D76" s="60" t="s">
        <v>482</v>
      </c>
      <c r="E76" s="61">
        <v>1067175</v>
      </c>
      <c r="F76" s="61">
        <v>1067175</v>
      </c>
      <c r="G76" s="61">
        <v>1067175</v>
      </c>
      <c r="H76" s="61">
        <v>1067175</v>
      </c>
      <c r="I76" s="61">
        <v>0</v>
      </c>
      <c r="J76" s="62">
        <v>0</v>
      </c>
    </row>
    <row r="77" spans="1:10" x14ac:dyDescent="0.3">
      <c r="A77" s="59" t="s">
        <v>405</v>
      </c>
      <c r="B77" s="63" t="s">
        <v>487</v>
      </c>
      <c r="C77" s="63" t="s">
        <v>375</v>
      </c>
      <c r="D77" s="60" t="s">
        <v>488</v>
      </c>
      <c r="E77" s="61">
        <f t="shared" ref="E77:H78" si="0">2248069+35532</f>
        <v>2283601</v>
      </c>
      <c r="F77" s="61">
        <f t="shared" si="0"/>
        <v>2283601</v>
      </c>
      <c r="G77" s="61">
        <f t="shared" si="0"/>
        <v>2283601</v>
      </c>
      <c r="H77" s="61">
        <f t="shared" si="0"/>
        <v>2283601</v>
      </c>
      <c r="I77" s="61">
        <v>0</v>
      </c>
      <c r="J77" s="62">
        <v>0</v>
      </c>
    </row>
    <row r="78" spans="1:10" x14ac:dyDescent="0.3">
      <c r="A78" s="59" t="s">
        <v>405</v>
      </c>
      <c r="B78" s="63" t="s">
        <v>487</v>
      </c>
      <c r="C78" s="63" t="s">
        <v>380</v>
      </c>
      <c r="D78" s="60" t="s">
        <v>489</v>
      </c>
      <c r="E78" s="61">
        <f t="shared" si="0"/>
        <v>2283601</v>
      </c>
      <c r="F78" s="61">
        <f t="shared" si="0"/>
        <v>2283601</v>
      </c>
      <c r="G78" s="61">
        <f t="shared" si="0"/>
        <v>2283601</v>
      </c>
      <c r="H78" s="61">
        <f t="shared" si="0"/>
        <v>2283601</v>
      </c>
      <c r="I78" s="61">
        <v>0</v>
      </c>
      <c r="J78" s="62">
        <v>0</v>
      </c>
    </row>
    <row r="79" spans="1:10" x14ac:dyDescent="0.3">
      <c r="A79" s="59" t="s">
        <v>405</v>
      </c>
      <c r="B79" s="63" t="s">
        <v>490</v>
      </c>
      <c r="C79" s="63" t="s">
        <v>375</v>
      </c>
      <c r="D79" s="60" t="s">
        <v>491</v>
      </c>
      <c r="E79" s="61">
        <v>2084238</v>
      </c>
      <c r="F79" s="61">
        <v>2084238</v>
      </c>
      <c r="G79" s="61">
        <v>2084238</v>
      </c>
      <c r="H79" s="61">
        <v>2084238</v>
      </c>
      <c r="I79" s="61">
        <v>0</v>
      </c>
      <c r="J79" s="62">
        <v>0</v>
      </c>
    </row>
    <row r="80" spans="1:10" x14ac:dyDescent="0.3">
      <c r="A80" s="59" t="s">
        <v>405</v>
      </c>
      <c r="B80" s="63" t="s">
        <v>490</v>
      </c>
      <c r="C80" s="63" t="s">
        <v>405</v>
      </c>
      <c r="D80" s="60" t="s">
        <v>492</v>
      </c>
      <c r="E80" s="61">
        <v>12000</v>
      </c>
      <c r="F80" s="61">
        <v>12000</v>
      </c>
      <c r="G80" s="61">
        <v>12000</v>
      </c>
      <c r="H80" s="61">
        <v>12000</v>
      </c>
      <c r="I80" s="61">
        <v>0</v>
      </c>
      <c r="J80" s="62">
        <v>0</v>
      </c>
    </row>
    <row r="81" spans="1:10" x14ac:dyDescent="0.3">
      <c r="A81" s="59" t="s">
        <v>405</v>
      </c>
      <c r="B81" s="63" t="s">
        <v>490</v>
      </c>
      <c r="C81" s="63" t="s">
        <v>408</v>
      </c>
      <c r="D81" s="60" t="s">
        <v>493</v>
      </c>
      <c r="E81" s="61">
        <v>1391061</v>
      </c>
      <c r="F81" s="61">
        <v>1391061</v>
      </c>
      <c r="G81" s="61">
        <v>1391061</v>
      </c>
      <c r="H81" s="61">
        <v>1391061</v>
      </c>
      <c r="I81" s="61">
        <v>0</v>
      </c>
      <c r="J81" s="62">
        <v>0</v>
      </c>
    </row>
    <row r="82" spans="1:10" x14ac:dyDescent="0.3">
      <c r="A82" s="59" t="s">
        <v>405</v>
      </c>
      <c r="B82" s="63" t="s">
        <v>490</v>
      </c>
      <c r="C82" s="63" t="s">
        <v>414</v>
      </c>
      <c r="D82" s="60" t="s">
        <v>494</v>
      </c>
      <c r="E82" s="61">
        <v>681177</v>
      </c>
      <c r="F82" s="61">
        <v>681177</v>
      </c>
      <c r="G82" s="61">
        <v>681177</v>
      </c>
      <c r="H82" s="61">
        <v>681177</v>
      </c>
      <c r="I82" s="61">
        <v>0</v>
      </c>
      <c r="J82" s="62">
        <v>0</v>
      </c>
    </row>
    <row r="83" spans="1:10" x14ac:dyDescent="0.3">
      <c r="A83" s="59" t="s">
        <v>399</v>
      </c>
      <c r="B83" s="63" t="s">
        <v>375</v>
      </c>
      <c r="C83" s="63" t="s">
        <v>375</v>
      </c>
      <c r="D83" s="60" t="s">
        <v>495</v>
      </c>
      <c r="E83" s="61">
        <v>1984141</v>
      </c>
      <c r="F83" s="61">
        <v>1984141</v>
      </c>
      <c r="G83" s="61">
        <v>1984141</v>
      </c>
      <c r="H83" s="61">
        <v>1984141</v>
      </c>
      <c r="I83" s="61">
        <v>0</v>
      </c>
      <c r="J83" s="62">
        <v>0</v>
      </c>
    </row>
    <row r="84" spans="1:10" x14ac:dyDescent="0.3">
      <c r="A84" s="59" t="s">
        <v>399</v>
      </c>
      <c r="B84" s="63" t="s">
        <v>496</v>
      </c>
      <c r="C84" s="63" t="s">
        <v>375</v>
      </c>
      <c r="D84" s="60" t="s">
        <v>497</v>
      </c>
      <c r="E84" s="61">
        <v>86153</v>
      </c>
      <c r="F84" s="61">
        <v>86153</v>
      </c>
      <c r="G84" s="61">
        <v>86153</v>
      </c>
      <c r="H84" s="61">
        <v>86153</v>
      </c>
      <c r="I84" s="61">
        <v>0</v>
      </c>
      <c r="J84" s="62">
        <v>0</v>
      </c>
    </row>
    <row r="85" spans="1:10" x14ac:dyDescent="0.3">
      <c r="A85" s="59" t="s">
        <v>399</v>
      </c>
      <c r="B85" s="63" t="s">
        <v>496</v>
      </c>
      <c r="C85" s="63" t="s">
        <v>380</v>
      </c>
      <c r="D85" s="60" t="s">
        <v>498</v>
      </c>
      <c r="E85" s="61">
        <v>86153</v>
      </c>
      <c r="F85" s="61">
        <v>86153</v>
      </c>
      <c r="G85" s="61">
        <v>86153</v>
      </c>
      <c r="H85" s="61">
        <v>86153</v>
      </c>
      <c r="I85" s="61">
        <v>0</v>
      </c>
      <c r="J85" s="62">
        <v>0</v>
      </c>
    </row>
    <row r="86" spans="1:10" x14ac:dyDescent="0.3">
      <c r="A86" s="59" t="s">
        <v>399</v>
      </c>
      <c r="B86" s="63" t="s">
        <v>499</v>
      </c>
      <c r="C86" s="63" t="s">
        <v>375</v>
      </c>
      <c r="D86" s="60" t="s">
        <v>500</v>
      </c>
      <c r="E86" s="61">
        <v>1897988</v>
      </c>
      <c r="F86" s="61">
        <v>1897988</v>
      </c>
      <c r="G86" s="61">
        <v>1897988</v>
      </c>
      <c r="H86" s="61">
        <v>1897988</v>
      </c>
      <c r="I86" s="61">
        <v>0</v>
      </c>
      <c r="J86" s="62">
        <v>0</v>
      </c>
    </row>
    <row r="87" spans="1:10" x14ac:dyDescent="0.3">
      <c r="A87" s="59" t="s">
        <v>399</v>
      </c>
      <c r="B87" s="63" t="s">
        <v>499</v>
      </c>
      <c r="C87" s="63" t="s">
        <v>380</v>
      </c>
      <c r="D87" s="60" t="s">
        <v>501</v>
      </c>
      <c r="E87" s="61">
        <v>1897988</v>
      </c>
      <c r="F87" s="61">
        <v>1897988</v>
      </c>
      <c r="G87" s="61">
        <v>1897988</v>
      </c>
      <c r="H87" s="61">
        <v>1897988</v>
      </c>
      <c r="I87" s="61">
        <v>0</v>
      </c>
      <c r="J87" s="62">
        <v>0</v>
      </c>
    </row>
    <row r="88" spans="1:10" x14ac:dyDescent="0.3">
      <c r="A88" s="59" t="s">
        <v>408</v>
      </c>
      <c r="B88" s="63" t="s">
        <v>375</v>
      </c>
      <c r="C88" s="63" t="s">
        <v>375</v>
      </c>
      <c r="D88" s="60" t="s">
        <v>502</v>
      </c>
      <c r="E88" s="61">
        <v>16395529</v>
      </c>
      <c r="F88" s="61">
        <v>16395529</v>
      </c>
      <c r="G88" s="61">
        <v>16395529</v>
      </c>
      <c r="H88" s="61">
        <v>16395529</v>
      </c>
      <c r="I88" s="61">
        <v>0</v>
      </c>
      <c r="J88" s="62">
        <v>0</v>
      </c>
    </row>
    <row r="89" spans="1:10" x14ac:dyDescent="0.3">
      <c r="A89" s="59" t="s">
        <v>408</v>
      </c>
      <c r="B89" s="63" t="s">
        <v>503</v>
      </c>
      <c r="C89" s="63" t="s">
        <v>375</v>
      </c>
      <c r="D89" s="60" t="s">
        <v>504</v>
      </c>
      <c r="E89" s="61">
        <v>16395529</v>
      </c>
      <c r="F89" s="61">
        <v>16395529</v>
      </c>
      <c r="G89" s="61">
        <v>16395529</v>
      </c>
      <c r="H89" s="61">
        <v>16395529</v>
      </c>
      <c r="I89" s="61">
        <v>0</v>
      </c>
      <c r="J89" s="62">
        <v>0</v>
      </c>
    </row>
    <row r="90" spans="1:10" x14ac:dyDescent="0.3">
      <c r="A90" s="59" t="s">
        <v>408</v>
      </c>
      <c r="B90" s="63" t="s">
        <v>503</v>
      </c>
      <c r="C90" s="63" t="s">
        <v>378</v>
      </c>
      <c r="D90" s="60" t="s">
        <v>453</v>
      </c>
      <c r="E90" s="61">
        <v>15344031</v>
      </c>
      <c r="F90" s="61">
        <v>15344031</v>
      </c>
      <c r="G90" s="61">
        <v>15344031</v>
      </c>
      <c r="H90" s="61">
        <v>15344031</v>
      </c>
      <c r="I90" s="61">
        <v>0</v>
      </c>
      <c r="J90" s="62">
        <v>0</v>
      </c>
    </row>
    <row r="91" spans="1:10" x14ac:dyDescent="0.3">
      <c r="A91" s="59" t="s">
        <v>408</v>
      </c>
      <c r="B91" s="63" t="s">
        <v>503</v>
      </c>
      <c r="C91" s="63" t="s">
        <v>380</v>
      </c>
      <c r="D91" s="60" t="s">
        <v>505</v>
      </c>
      <c r="E91" s="61">
        <v>91350</v>
      </c>
      <c r="F91" s="61">
        <v>91350</v>
      </c>
      <c r="G91" s="61">
        <v>91350</v>
      </c>
      <c r="H91" s="61">
        <v>91350</v>
      </c>
      <c r="I91" s="61">
        <v>0</v>
      </c>
      <c r="J91" s="62">
        <v>0</v>
      </c>
    </row>
    <row r="92" spans="1:10" x14ac:dyDescent="0.3">
      <c r="A92" s="59" t="s">
        <v>408</v>
      </c>
      <c r="B92" s="63" t="s">
        <v>503</v>
      </c>
      <c r="C92" s="63" t="s">
        <v>405</v>
      </c>
      <c r="D92" s="60" t="s">
        <v>506</v>
      </c>
      <c r="E92" s="61">
        <v>960148</v>
      </c>
      <c r="F92" s="61">
        <v>960148</v>
      </c>
      <c r="G92" s="61">
        <v>960148</v>
      </c>
      <c r="H92" s="61">
        <v>960148</v>
      </c>
      <c r="I92" s="61">
        <v>0</v>
      </c>
      <c r="J92" s="62">
        <v>0</v>
      </c>
    </row>
    <row r="93" spans="1:10" x14ac:dyDescent="0.3">
      <c r="A93" s="59" t="s">
        <v>414</v>
      </c>
      <c r="B93" s="63" t="s">
        <v>375</v>
      </c>
      <c r="C93" s="63" t="s">
        <v>375</v>
      </c>
      <c r="D93" s="60" t="s">
        <v>510</v>
      </c>
      <c r="E93" s="61">
        <v>7226632</v>
      </c>
      <c r="F93" s="61">
        <v>7226632</v>
      </c>
      <c r="G93" s="61">
        <v>7226632</v>
      </c>
      <c r="H93" s="61">
        <v>7226632</v>
      </c>
      <c r="I93" s="61">
        <v>0</v>
      </c>
      <c r="J93" s="62">
        <v>0</v>
      </c>
    </row>
    <row r="94" spans="1:10" x14ac:dyDescent="0.3">
      <c r="A94" s="59" t="s">
        <v>414</v>
      </c>
      <c r="B94" s="63" t="s">
        <v>511</v>
      </c>
      <c r="C94" s="63" t="s">
        <v>375</v>
      </c>
      <c r="D94" s="60" t="s">
        <v>512</v>
      </c>
      <c r="E94" s="61">
        <v>7226632</v>
      </c>
      <c r="F94" s="61">
        <v>7226632</v>
      </c>
      <c r="G94" s="61">
        <v>7226632</v>
      </c>
      <c r="H94" s="61">
        <v>7226632</v>
      </c>
      <c r="I94" s="61">
        <v>0</v>
      </c>
      <c r="J94" s="62">
        <v>0</v>
      </c>
    </row>
    <row r="95" spans="1:10" x14ac:dyDescent="0.3">
      <c r="A95" s="59" t="s">
        <v>414</v>
      </c>
      <c r="B95" s="63" t="s">
        <v>511</v>
      </c>
      <c r="C95" s="63" t="s">
        <v>378</v>
      </c>
      <c r="D95" s="60" t="s">
        <v>513</v>
      </c>
      <c r="E95" s="61">
        <v>7124070</v>
      </c>
      <c r="F95" s="61">
        <v>7124070</v>
      </c>
      <c r="G95" s="61">
        <v>7124070</v>
      </c>
      <c r="H95" s="61">
        <v>7124070</v>
      </c>
      <c r="I95" s="61">
        <v>0</v>
      </c>
      <c r="J95" s="62">
        <v>0</v>
      </c>
    </row>
    <row r="96" spans="1:10" x14ac:dyDescent="0.3">
      <c r="A96" s="59" t="s">
        <v>414</v>
      </c>
      <c r="B96" s="63" t="s">
        <v>511</v>
      </c>
      <c r="C96" s="63" t="s">
        <v>380</v>
      </c>
      <c r="D96" s="60" t="s">
        <v>514</v>
      </c>
      <c r="E96" s="61">
        <v>102562</v>
      </c>
      <c r="F96" s="61">
        <v>102562</v>
      </c>
      <c r="G96" s="61">
        <v>102562</v>
      </c>
      <c r="H96" s="61">
        <v>102562</v>
      </c>
      <c r="I96" s="61">
        <v>0</v>
      </c>
      <c r="J96" s="62">
        <v>0</v>
      </c>
    </row>
    <row r="97" spans="1:10" x14ac:dyDescent="0.3">
      <c r="A97" s="59" t="s">
        <v>375</v>
      </c>
      <c r="B97" s="63" t="s">
        <v>375</v>
      </c>
      <c r="C97" s="63" t="s">
        <v>375</v>
      </c>
      <c r="D97" s="60" t="s">
        <v>442</v>
      </c>
      <c r="E97" s="61">
        <v>380000</v>
      </c>
      <c r="F97" s="61">
        <v>380000</v>
      </c>
      <c r="G97" s="61">
        <v>380000</v>
      </c>
      <c r="H97" s="61">
        <v>380000</v>
      </c>
      <c r="I97" s="61">
        <v>0</v>
      </c>
      <c r="J97" s="62">
        <v>0</v>
      </c>
    </row>
    <row r="98" spans="1:10" x14ac:dyDescent="0.3">
      <c r="A98" s="59" t="s">
        <v>378</v>
      </c>
      <c r="B98" s="63" t="s">
        <v>375</v>
      </c>
      <c r="C98" s="63" t="s">
        <v>375</v>
      </c>
      <c r="D98" s="60" t="s">
        <v>450</v>
      </c>
      <c r="E98" s="61">
        <v>380000</v>
      </c>
      <c r="F98" s="61">
        <v>380000</v>
      </c>
      <c r="G98" s="61">
        <v>380000</v>
      </c>
      <c r="H98" s="61">
        <v>380000</v>
      </c>
      <c r="I98" s="61">
        <v>0</v>
      </c>
      <c r="J98" s="62">
        <v>0</v>
      </c>
    </row>
    <row r="99" spans="1:10" x14ac:dyDescent="0.3">
      <c r="A99" s="59" t="s">
        <v>378</v>
      </c>
      <c r="B99" s="63" t="s">
        <v>458</v>
      </c>
      <c r="C99" s="63" t="s">
        <v>375</v>
      </c>
      <c r="D99" s="60" t="s">
        <v>459</v>
      </c>
      <c r="E99" s="61">
        <v>380000</v>
      </c>
      <c r="F99" s="61">
        <v>380000</v>
      </c>
      <c r="G99" s="61">
        <v>380000</v>
      </c>
      <c r="H99" s="61">
        <v>380000</v>
      </c>
      <c r="I99" s="61">
        <v>0</v>
      </c>
      <c r="J99" s="62">
        <v>0</v>
      </c>
    </row>
    <row r="100" spans="1:10" x14ac:dyDescent="0.3">
      <c r="A100" s="59" t="s">
        <v>378</v>
      </c>
      <c r="B100" s="63" t="s">
        <v>458</v>
      </c>
      <c r="C100" s="63" t="s">
        <v>520</v>
      </c>
      <c r="D100" s="60" t="s">
        <v>521</v>
      </c>
      <c r="E100" s="61">
        <v>380000</v>
      </c>
      <c r="F100" s="61">
        <v>380000</v>
      </c>
      <c r="G100" s="61">
        <v>380000</v>
      </c>
      <c r="H100" s="61">
        <v>380000</v>
      </c>
      <c r="I100" s="61">
        <v>0</v>
      </c>
      <c r="J100" s="62">
        <v>0</v>
      </c>
    </row>
    <row r="101" spans="1:10" x14ac:dyDescent="0.3">
      <c r="A101" s="59" t="s">
        <v>375</v>
      </c>
      <c r="B101" s="63" t="s">
        <v>375</v>
      </c>
      <c r="C101" s="63" t="s">
        <v>375</v>
      </c>
      <c r="D101" s="60" t="s">
        <v>525</v>
      </c>
      <c r="E101" s="61">
        <v>1773574</v>
      </c>
      <c r="F101" s="61">
        <v>1773574</v>
      </c>
      <c r="G101" s="61">
        <v>1773574</v>
      </c>
      <c r="H101" s="61">
        <v>1773574</v>
      </c>
      <c r="I101" s="61">
        <v>0</v>
      </c>
      <c r="J101" s="62">
        <v>0</v>
      </c>
    </row>
    <row r="102" spans="1:10" x14ac:dyDescent="0.3">
      <c r="A102" s="59" t="s">
        <v>375</v>
      </c>
      <c r="B102" s="63" t="s">
        <v>375</v>
      </c>
      <c r="C102" s="63" t="s">
        <v>375</v>
      </c>
      <c r="D102" s="60" t="s">
        <v>527</v>
      </c>
      <c r="E102" s="61">
        <v>1716119</v>
      </c>
      <c r="F102" s="61">
        <v>1716119</v>
      </c>
      <c r="G102" s="61">
        <v>1716119</v>
      </c>
      <c r="H102" s="61">
        <v>1716119</v>
      </c>
      <c r="I102" s="61">
        <v>0</v>
      </c>
      <c r="J102" s="62">
        <v>0</v>
      </c>
    </row>
    <row r="103" spans="1:10" x14ac:dyDescent="0.3">
      <c r="A103" s="59" t="s">
        <v>375</v>
      </c>
      <c r="B103" s="63" t="s">
        <v>375</v>
      </c>
      <c r="C103" s="63" t="s">
        <v>375</v>
      </c>
      <c r="D103" s="60" t="s">
        <v>535</v>
      </c>
      <c r="E103" s="61">
        <v>57455</v>
      </c>
      <c r="F103" s="61">
        <v>57455</v>
      </c>
      <c r="G103" s="61">
        <v>57455</v>
      </c>
      <c r="H103" s="61">
        <v>57455</v>
      </c>
      <c r="I103" s="61">
        <v>0</v>
      </c>
      <c r="J103" s="62">
        <v>0</v>
      </c>
    </row>
    <row r="104" spans="1:10" x14ac:dyDescent="0.3">
      <c r="A104" s="59" t="s">
        <v>375</v>
      </c>
      <c r="B104" s="63" t="s">
        <v>375</v>
      </c>
      <c r="C104" s="63" t="s">
        <v>375</v>
      </c>
      <c r="D104" s="60" t="s">
        <v>529</v>
      </c>
      <c r="E104" s="61">
        <f>61342263+35532</f>
        <v>61377795</v>
      </c>
      <c r="F104" s="61">
        <f>61342263+35532</f>
        <v>61377795</v>
      </c>
      <c r="G104" s="61" t="s">
        <v>375</v>
      </c>
      <c r="H104" s="61" t="s">
        <v>375</v>
      </c>
      <c r="I104" s="61" t="s">
        <v>375</v>
      </c>
      <c r="J104" s="62" t="s">
        <v>375</v>
      </c>
    </row>
    <row r="105" spans="1:10" x14ac:dyDescent="0.3">
      <c r="A105" s="59" t="s">
        <v>375</v>
      </c>
      <c r="B105" s="63" t="s">
        <v>375</v>
      </c>
      <c r="C105" s="63" t="s">
        <v>375</v>
      </c>
      <c r="D105" s="60" t="s">
        <v>375</v>
      </c>
      <c r="E105" s="61" t="s">
        <v>375</v>
      </c>
      <c r="F105" s="61" t="s">
        <v>375</v>
      </c>
      <c r="G105" s="61" t="s">
        <v>375</v>
      </c>
      <c r="H105" s="61" t="s">
        <v>375</v>
      </c>
      <c r="I105" s="61" t="s">
        <v>375</v>
      </c>
      <c r="J105" s="62" t="s">
        <v>375</v>
      </c>
    </row>
    <row r="106" spans="1:10" x14ac:dyDescent="0.3">
      <c r="A106" s="59" t="s">
        <v>375</v>
      </c>
      <c r="B106" s="63" t="s">
        <v>375</v>
      </c>
      <c r="C106" s="63" t="s">
        <v>375</v>
      </c>
      <c r="D106" s="60" t="s">
        <v>530</v>
      </c>
      <c r="E106" s="61">
        <v>338348055</v>
      </c>
      <c r="F106" s="61" t="s">
        <v>375</v>
      </c>
      <c r="G106" s="61" t="s">
        <v>375</v>
      </c>
      <c r="H106" s="61" t="s">
        <v>375</v>
      </c>
      <c r="I106" s="61" t="s">
        <v>375</v>
      </c>
      <c r="J106" s="62" t="s">
        <v>375</v>
      </c>
    </row>
    <row r="107" spans="1:10" x14ac:dyDescent="0.3">
      <c r="A107" s="59" t="s">
        <v>375</v>
      </c>
      <c r="B107" s="63" t="s">
        <v>375</v>
      </c>
      <c r="C107" s="63" t="s">
        <v>375</v>
      </c>
      <c r="D107" s="60" t="s">
        <v>531</v>
      </c>
      <c r="E107" s="61">
        <f>E106-E104+28972101</f>
        <v>305942361</v>
      </c>
      <c r="F107" s="61" t="s">
        <v>375</v>
      </c>
      <c r="G107" s="61" t="s">
        <v>375</v>
      </c>
      <c r="H107" s="61" t="s">
        <v>375</v>
      </c>
      <c r="I107" s="61" t="s">
        <v>375</v>
      </c>
      <c r="J107" s="62" t="s">
        <v>375</v>
      </c>
    </row>
    <row r="108" spans="1:10" x14ac:dyDescent="0.3">
      <c r="A108" s="59" t="s">
        <v>375</v>
      </c>
      <c r="B108" s="63" t="s">
        <v>375</v>
      </c>
      <c r="C108" s="63" t="s">
        <v>375</v>
      </c>
      <c r="D108" s="60" t="s">
        <v>532</v>
      </c>
      <c r="E108" s="61">
        <v>17129084</v>
      </c>
      <c r="F108" s="61" t="s">
        <v>375</v>
      </c>
      <c r="G108" s="61" t="s">
        <v>375</v>
      </c>
      <c r="H108" s="61" t="s">
        <v>375</v>
      </c>
      <c r="I108" s="61" t="s">
        <v>375</v>
      </c>
      <c r="J108" s="62" t="s">
        <v>375</v>
      </c>
    </row>
    <row r="109" spans="1:10" x14ac:dyDescent="0.3">
      <c r="A109" s="59" t="s">
        <v>375</v>
      </c>
      <c r="B109" s="63" t="s">
        <v>375</v>
      </c>
      <c r="C109" s="63" t="s">
        <v>375</v>
      </c>
      <c r="D109" s="60" t="s">
        <v>533</v>
      </c>
      <c r="E109" s="61">
        <f>SUM(E107:E108)</f>
        <v>323071445</v>
      </c>
      <c r="F109" s="61" t="s">
        <v>375</v>
      </c>
      <c r="G109" s="61" t="s">
        <v>375</v>
      </c>
      <c r="H109" s="61" t="s">
        <v>375</v>
      </c>
      <c r="I109" s="61" t="s">
        <v>375</v>
      </c>
      <c r="J109" s="62" t="s">
        <v>375</v>
      </c>
    </row>
    <row r="110" spans="1:10" ht="105" customHeight="1" x14ac:dyDescent="0.3">
      <c r="A110" s="146" t="s">
        <v>536</v>
      </c>
      <c r="B110" s="146" t="s">
        <v>375</v>
      </c>
      <c r="C110" s="146" t="s">
        <v>375</v>
      </c>
      <c r="D110" s="146" t="s">
        <v>375</v>
      </c>
      <c r="E110" s="146" t="s">
        <v>375</v>
      </c>
      <c r="F110" s="146" t="s">
        <v>375</v>
      </c>
      <c r="G110" s="146" t="s">
        <v>375</v>
      </c>
      <c r="H110" s="146" t="s">
        <v>375</v>
      </c>
      <c r="I110" s="146" t="s">
        <v>375</v>
      </c>
      <c r="J110" s="146" t="s">
        <v>375</v>
      </c>
    </row>
  </sheetData>
  <mergeCells count="9">
    <mergeCell ref="A110:J110"/>
    <mergeCell ref="A1:D1"/>
    <mergeCell ref="E1:F1"/>
    <mergeCell ref="G1:H1"/>
    <mergeCell ref="I1:J1"/>
    <mergeCell ref="A47:D47"/>
    <mergeCell ref="E47:F47"/>
    <mergeCell ref="G47:H47"/>
    <mergeCell ref="I47:J47"/>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&amp;"標楷體,標準"中華民國110年01月(110年度)&amp;L&amp;R&amp;"標楷體,標準"&amp;10第&amp;P頁/共&amp;N頁&amp;"新細明體,標準"&amp;12
&amp;"標楷體,標準"編制機關:臺東市公所
表    號:&amp;10 </oddHeader>
    <oddFooter>&amp;C&amp;L&amp;R&amp;"標楷體,標準"&amp;9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9"/>
  <sheetViews>
    <sheetView topLeftCell="A67" zoomScaleNormal="100" workbookViewId="0">
      <selection activeCell="D26" sqref="D26"/>
    </sheetView>
  </sheetViews>
  <sheetFormatPr defaultRowHeight="16.2" x14ac:dyDescent="0.3"/>
  <cols>
    <col min="1" max="1" width="4.77734375" style="59" customWidth="1"/>
    <col min="2" max="3" width="6.21875" style="63" customWidth="1"/>
    <col min="4" max="4" width="31.88671875" style="60"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9"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9"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9"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9"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9"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9"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9"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9"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9"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9"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9"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9"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9"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9"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9"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9"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9"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9"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9"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9"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9"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9"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9"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9"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9"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9"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9"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9"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9"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9"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9"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9"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9"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9"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9"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9"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9"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9"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9"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9"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9"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9"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9"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9"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9"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9"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9"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9"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9"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9"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9"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9"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9"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9"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9"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9"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9"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9"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9"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9"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9"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9"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9"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9" style="64"/>
  </cols>
  <sheetData>
    <row r="1" spans="1:10" s="54" customFormat="1" ht="16.5" customHeight="1" x14ac:dyDescent="0.3">
      <c r="A1" s="147" t="s">
        <v>365</v>
      </c>
      <c r="B1" s="148"/>
      <c r="C1" s="148"/>
      <c r="D1" s="149"/>
      <c r="E1" s="150" t="s">
        <v>366</v>
      </c>
      <c r="F1" s="151"/>
      <c r="G1" s="150" t="s">
        <v>367</v>
      </c>
      <c r="H1" s="151"/>
      <c r="I1" s="150" t="s">
        <v>368</v>
      </c>
      <c r="J1" s="151"/>
    </row>
    <row r="2" spans="1:10" s="54" customFormat="1" ht="16.5" customHeight="1" x14ac:dyDescent="0.3">
      <c r="A2" s="65" t="s">
        <v>369</v>
      </c>
      <c r="B2" s="56" t="s">
        <v>370</v>
      </c>
      <c r="C2" s="56" t="s">
        <v>371</v>
      </c>
      <c r="D2" s="57" t="s">
        <v>372</v>
      </c>
      <c r="E2" s="58" t="s">
        <v>373</v>
      </c>
      <c r="F2" s="58" t="s">
        <v>374</v>
      </c>
      <c r="G2" s="58" t="s">
        <v>373</v>
      </c>
      <c r="H2" s="58" t="s">
        <v>374</v>
      </c>
      <c r="I2" s="58" t="s">
        <v>373</v>
      </c>
      <c r="J2" s="58" t="s">
        <v>374</v>
      </c>
    </row>
    <row r="3" spans="1:10" s="54" customFormat="1" ht="16.2" customHeight="1" x14ac:dyDescent="0.3">
      <c r="A3" s="59" t="s">
        <v>375</v>
      </c>
      <c r="B3" s="56" t="s">
        <v>375</v>
      </c>
      <c r="C3" s="56" t="s">
        <v>375</v>
      </c>
      <c r="D3" s="60" t="s">
        <v>376</v>
      </c>
      <c r="E3" s="61">
        <v>39636048</v>
      </c>
      <c r="F3" s="61">
        <v>68608149</v>
      </c>
      <c r="G3" s="61">
        <v>39634490</v>
      </c>
      <c r="H3" s="61">
        <v>68601791</v>
      </c>
      <c r="I3" s="61">
        <v>1558</v>
      </c>
      <c r="J3" s="62">
        <v>6358</v>
      </c>
    </row>
    <row r="4" spans="1:10" x14ac:dyDescent="0.3">
      <c r="A4" s="59" t="s">
        <v>375</v>
      </c>
      <c r="B4" s="63" t="s">
        <v>375</v>
      </c>
      <c r="C4" s="63" t="s">
        <v>375</v>
      </c>
      <c r="D4" s="60" t="s">
        <v>377</v>
      </c>
      <c r="E4" s="61">
        <v>26979750</v>
      </c>
      <c r="F4" s="61">
        <v>55951851</v>
      </c>
      <c r="G4" s="61">
        <v>26978192</v>
      </c>
      <c r="H4" s="61">
        <v>55945493</v>
      </c>
      <c r="I4" s="61">
        <v>1558</v>
      </c>
      <c r="J4" s="62">
        <v>6358</v>
      </c>
    </row>
    <row r="5" spans="1:10" x14ac:dyDescent="0.3">
      <c r="A5" s="59" t="s">
        <v>378</v>
      </c>
      <c r="B5" s="63" t="s">
        <v>375</v>
      </c>
      <c r="C5" s="63" t="s">
        <v>375</v>
      </c>
      <c r="D5" s="60" t="s">
        <v>379</v>
      </c>
      <c r="E5" s="61">
        <v>16986992</v>
      </c>
      <c r="F5" s="61">
        <v>36937169</v>
      </c>
      <c r="G5" s="61">
        <v>16986992</v>
      </c>
      <c r="H5" s="61">
        <v>36937169</v>
      </c>
      <c r="I5" s="61">
        <v>0</v>
      </c>
      <c r="J5" s="62">
        <v>0</v>
      </c>
    </row>
    <row r="6" spans="1:10" x14ac:dyDescent="0.3">
      <c r="A6" s="59" t="s">
        <v>378</v>
      </c>
      <c r="B6" s="63" t="s">
        <v>380</v>
      </c>
      <c r="C6" s="63" t="s">
        <v>375</v>
      </c>
      <c r="D6" s="60" t="s">
        <v>381</v>
      </c>
      <c r="E6" s="61">
        <v>195015</v>
      </c>
      <c r="F6" s="61">
        <v>637989</v>
      </c>
      <c r="G6" s="61">
        <v>195015</v>
      </c>
      <c r="H6" s="61">
        <v>637989</v>
      </c>
      <c r="I6" s="61">
        <v>0</v>
      </c>
      <c r="J6" s="62">
        <v>0</v>
      </c>
    </row>
    <row r="7" spans="1:10" x14ac:dyDescent="0.3">
      <c r="A7" s="59" t="s">
        <v>378</v>
      </c>
      <c r="B7" s="63" t="s">
        <v>380</v>
      </c>
      <c r="C7" s="63" t="s">
        <v>378</v>
      </c>
      <c r="D7" s="60" t="s">
        <v>382</v>
      </c>
      <c r="E7" s="61">
        <v>33208</v>
      </c>
      <c r="F7" s="61">
        <v>153350</v>
      </c>
      <c r="G7" s="61">
        <v>33208</v>
      </c>
      <c r="H7" s="61">
        <v>153350</v>
      </c>
      <c r="I7" s="61">
        <v>0</v>
      </c>
      <c r="J7" s="62">
        <v>0</v>
      </c>
    </row>
    <row r="8" spans="1:10" x14ac:dyDescent="0.3">
      <c r="A8" s="59" t="s">
        <v>378</v>
      </c>
      <c r="B8" s="63" t="s">
        <v>380</v>
      </c>
      <c r="C8" s="63" t="s">
        <v>380</v>
      </c>
      <c r="D8" s="60" t="s">
        <v>383</v>
      </c>
      <c r="E8" s="61">
        <v>161807</v>
      </c>
      <c r="F8" s="61">
        <v>484639</v>
      </c>
      <c r="G8" s="61">
        <v>161807</v>
      </c>
      <c r="H8" s="61">
        <v>484639</v>
      </c>
      <c r="I8" s="61">
        <v>0</v>
      </c>
      <c r="J8" s="62">
        <v>0</v>
      </c>
    </row>
    <row r="9" spans="1:10" x14ac:dyDescent="0.3">
      <c r="A9" s="59" t="s">
        <v>378</v>
      </c>
      <c r="B9" s="63" t="s">
        <v>384</v>
      </c>
      <c r="C9" s="63" t="s">
        <v>375</v>
      </c>
      <c r="D9" s="60" t="s">
        <v>385</v>
      </c>
      <c r="E9" s="61">
        <v>230404</v>
      </c>
      <c r="F9" s="61">
        <v>384427</v>
      </c>
      <c r="G9" s="61">
        <v>230404</v>
      </c>
      <c r="H9" s="61">
        <v>384427</v>
      </c>
      <c r="I9" s="61">
        <v>0</v>
      </c>
      <c r="J9" s="62">
        <v>0</v>
      </c>
    </row>
    <row r="10" spans="1:10" x14ac:dyDescent="0.3">
      <c r="A10" s="59" t="s">
        <v>378</v>
      </c>
      <c r="B10" s="63" t="s">
        <v>384</v>
      </c>
      <c r="C10" s="63" t="s">
        <v>378</v>
      </c>
      <c r="D10" s="60" t="s">
        <v>386</v>
      </c>
      <c r="E10" s="61">
        <v>230404</v>
      </c>
      <c r="F10" s="61">
        <v>384427</v>
      </c>
      <c r="G10" s="61">
        <v>230404</v>
      </c>
      <c r="H10" s="61">
        <v>384427</v>
      </c>
      <c r="I10" s="61">
        <v>0</v>
      </c>
      <c r="J10" s="62">
        <v>0</v>
      </c>
    </row>
    <row r="11" spans="1:10" x14ac:dyDescent="0.3">
      <c r="A11" s="59" t="s">
        <v>378</v>
      </c>
      <c r="B11" s="63" t="s">
        <v>387</v>
      </c>
      <c r="C11" s="63" t="s">
        <v>375</v>
      </c>
      <c r="D11" s="60" t="s">
        <v>388</v>
      </c>
      <c r="E11" s="61">
        <v>436660</v>
      </c>
      <c r="F11" s="61">
        <v>625861</v>
      </c>
      <c r="G11" s="61">
        <v>436660</v>
      </c>
      <c r="H11" s="61">
        <v>625861</v>
      </c>
      <c r="I11" s="61">
        <v>0</v>
      </c>
      <c r="J11" s="62">
        <v>0</v>
      </c>
    </row>
    <row r="12" spans="1:10" x14ac:dyDescent="0.3">
      <c r="A12" s="59" t="s">
        <v>378</v>
      </c>
      <c r="B12" s="63" t="s">
        <v>387</v>
      </c>
      <c r="C12" s="63" t="s">
        <v>378</v>
      </c>
      <c r="D12" s="60" t="s">
        <v>389</v>
      </c>
      <c r="E12" s="61">
        <v>436660</v>
      </c>
      <c r="F12" s="61">
        <v>625861</v>
      </c>
      <c r="G12" s="61">
        <v>436660</v>
      </c>
      <c r="H12" s="61">
        <v>625861</v>
      </c>
      <c r="I12" s="61">
        <v>0</v>
      </c>
      <c r="J12" s="62">
        <v>0</v>
      </c>
    </row>
    <row r="13" spans="1:10" x14ac:dyDescent="0.3">
      <c r="A13" s="59" t="s">
        <v>378</v>
      </c>
      <c r="B13" s="63" t="s">
        <v>390</v>
      </c>
      <c r="C13" s="63" t="s">
        <v>375</v>
      </c>
      <c r="D13" s="60" t="s">
        <v>391</v>
      </c>
      <c r="E13" s="61">
        <v>1957389</v>
      </c>
      <c r="F13" s="61" t="s">
        <v>540</v>
      </c>
      <c r="G13" s="61">
        <v>1957389</v>
      </c>
      <c r="H13" s="61">
        <v>3522217</v>
      </c>
      <c r="I13" s="61">
        <v>0</v>
      </c>
      <c r="J13" s="62">
        <v>0</v>
      </c>
    </row>
    <row r="14" spans="1:10" x14ac:dyDescent="0.3">
      <c r="A14" s="59" t="s">
        <v>378</v>
      </c>
      <c r="B14" s="63" t="s">
        <v>390</v>
      </c>
      <c r="C14" s="63" t="s">
        <v>378</v>
      </c>
      <c r="D14" s="60" t="s">
        <v>392</v>
      </c>
      <c r="E14" s="61">
        <v>1957389</v>
      </c>
      <c r="F14" s="61">
        <v>3522217</v>
      </c>
      <c r="G14" s="61">
        <v>1957389</v>
      </c>
      <c r="H14" s="61">
        <v>3522217</v>
      </c>
      <c r="I14" s="61">
        <v>0</v>
      </c>
      <c r="J14" s="62">
        <v>0</v>
      </c>
    </row>
    <row r="15" spans="1:10" x14ac:dyDescent="0.3">
      <c r="A15" s="59" t="s">
        <v>378</v>
      </c>
      <c r="B15" s="63" t="s">
        <v>393</v>
      </c>
      <c r="C15" s="63" t="s">
        <v>375</v>
      </c>
      <c r="D15" s="60" t="s">
        <v>394</v>
      </c>
      <c r="E15" s="61">
        <v>767524</v>
      </c>
      <c r="F15" s="61">
        <v>1329665</v>
      </c>
      <c r="G15" s="61">
        <v>767524</v>
      </c>
      <c r="H15" s="61">
        <v>1329665</v>
      </c>
      <c r="I15" s="61">
        <v>0</v>
      </c>
      <c r="J15" s="62">
        <v>0</v>
      </c>
    </row>
    <row r="16" spans="1:10" x14ac:dyDescent="0.3">
      <c r="A16" s="59" t="s">
        <v>378</v>
      </c>
      <c r="B16" s="63" t="s">
        <v>393</v>
      </c>
      <c r="C16" s="63" t="s">
        <v>378</v>
      </c>
      <c r="D16" s="60" t="s">
        <v>395</v>
      </c>
      <c r="E16" s="61">
        <v>767524</v>
      </c>
      <c r="F16" s="61">
        <v>1329665</v>
      </c>
      <c r="G16" s="61">
        <v>767524</v>
      </c>
      <c r="H16" s="61">
        <v>1329665</v>
      </c>
      <c r="I16" s="61">
        <v>0</v>
      </c>
      <c r="J16" s="62">
        <v>0</v>
      </c>
    </row>
    <row r="17" spans="1:10" x14ac:dyDescent="0.3">
      <c r="A17" s="59" t="s">
        <v>378</v>
      </c>
      <c r="B17" s="63" t="s">
        <v>396</v>
      </c>
      <c r="C17" s="63" t="s">
        <v>375</v>
      </c>
      <c r="D17" s="60" t="s">
        <v>397</v>
      </c>
      <c r="E17" s="61">
        <v>13400000</v>
      </c>
      <c r="F17" s="61">
        <v>30437010</v>
      </c>
      <c r="G17" s="61">
        <v>13400000</v>
      </c>
      <c r="H17" s="61">
        <v>30437010</v>
      </c>
      <c r="I17" s="61">
        <v>0</v>
      </c>
      <c r="J17" s="62">
        <v>0</v>
      </c>
    </row>
    <row r="18" spans="1:10" x14ac:dyDescent="0.3">
      <c r="A18" s="59" t="s">
        <v>378</v>
      </c>
      <c r="B18" s="63" t="s">
        <v>396</v>
      </c>
      <c r="C18" s="63" t="s">
        <v>378</v>
      </c>
      <c r="D18" s="60" t="s">
        <v>398</v>
      </c>
      <c r="E18" s="61">
        <v>13400000</v>
      </c>
      <c r="F18" s="61">
        <v>30437010</v>
      </c>
      <c r="G18" s="61">
        <v>13400000</v>
      </c>
      <c r="H18" s="61">
        <v>30437010</v>
      </c>
      <c r="I18" s="61">
        <v>0</v>
      </c>
      <c r="J18" s="62">
        <v>0</v>
      </c>
    </row>
    <row r="19" spans="1:10" x14ac:dyDescent="0.3">
      <c r="A19" s="59" t="s">
        <v>399</v>
      </c>
      <c r="B19" s="63" t="s">
        <v>375</v>
      </c>
      <c r="C19" s="63" t="s">
        <v>375</v>
      </c>
      <c r="D19" s="60" t="s">
        <v>400</v>
      </c>
      <c r="E19" s="61">
        <v>32982</v>
      </c>
      <c r="F19" s="61">
        <v>33154</v>
      </c>
      <c r="G19" s="61">
        <v>32982</v>
      </c>
      <c r="H19" s="61">
        <v>33154</v>
      </c>
      <c r="I19" s="61">
        <v>0</v>
      </c>
      <c r="J19" s="62">
        <v>0</v>
      </c>
    </row>
    <row r="20" spans="1:10" x14ac:dyDescent="0.3">
      <c r="A20" s="59" t="s">
        <v>399</v>
      </c>
      <c r="B20" s="63" t="s">
        <v>378</v>
      </c>
      <c r="C20" s="63" t="s">
        <v>375</v>
      </c>
      <c r="D20" s="60" t="s">
        <v>401</v>
      </c>
      <c r="E20" s="61">
        <v>32982</v>
      </c>
      <c r="F20" s="61">
        <v>33154</v>
      </c>
      <c r="G20" s="61">
        <v>32982</v>
      </c>
      <c r="H20" s="61">
        <v>33154</v>
      </c>
      <c r="I20" s="61">
        <v>0</v>
      </c>
      <c r="J20" s="62">
        <v>0</v>
      </c>
    </row>
    <row r="21" spans="1:10" x14ac:dyDescent="0.3">
      <c r="A21" s="59" t="s">
        <v>399</v>
      </c>
      <c r="B21" s="63" t="s">
        <v>378</v>
      </c>
      <c r="C21" s="63" t="s">
        <v>378</v>
      </c>
      <c r="D21" s="60" t="s">
        <v>402</v>
      </c>
      <c r="E21" s="61">
        <v>32982</v>
      </c>
      <c r="F21" s="61">
        <v>33154</v>
      </c>
      <c r="G21" s="61">
        <v>32982</v>
      </c>
      <c r="H21" s="61">
        <v>33154</v>
      </c>
      <c r="I21" s="61">
        <v>0</v>
      </c>
      <c r="J21" s="62">
        <v>0</v>
      </c>
    </row>
    <row r="22" spans="1:10" x14ac:dyDescent="0.3">
      <c r="A22" s="59" t="s">
        <v>408</v>
      </c>
      <c r="B22" s="63" t="s">
        <v>375</v>
      </c>
      <c r="C22" s="63" t="s">
        <v>375</v>
      </c>
      <c r="D22" s="60" t="s">
        <v>409</v>
      </c>
      <c r="E22" s="61">
        <v>5060361</v>
      </c>
      <c r="F22" s="61">
        <v>9041695</v>
      </c>
      <c r="G22" s="61">
        <v>5060361</v>
      </c>
      <c r="H22" s="61">
        <v>9041695</v>
      </c>
      <c r="I22" s="61">
        <v>0</v>
      </c>
      <c r="J22" s="62">
        <v>0</v>
      </c>
    </row>
    <row r="23" spans="1:10" x14ac:dyDescent="0.3">
      <c r="A23" s="59" t="s">
        <v>408</v>
      </c>
      <c r="B23" s="63" t="s">
        <v>378</v>
      </c>
      <c r="C23" s="63" t="s">
        <v>375</v>
      </c>
      <c r="D23" s="60" t="s">
        <v>410</v>
      </c>
      <c r="E23" s="61">
        <v>17700</v>
      </c>
      <c r="F23" s="61">
        <v>64900</v>
      </c>
      <c r="G23" s="61">
        <v>17700</v>
      </c>
      <c r="H23" s="61">
        <v>64900</v>
      </c>
      <c r="I23" s="61">
        <v>0</v>
      </c>
      <c r="J23" s="62">
        <v>0</v>
      </c>
    </row>
    <row r="24" spans="1:10" x14ac:dyDescent="0.3">
      <c r="A24" s="59" t="s">
        <v>408</v>
      </c>
      <c r="B24" s="63" t="s">
        <v>378</v>
      </c>
      <c r="C24" s="63" t="s">
        <v>380</v>
      </c>
      <c r="D24" s="60" t="s">
        <v>411</v>
      </c>
      <c r="E24" s="61">
        <v>17700</v>
      </c>
      <c r="F24" s="61">
        <v>64900</v>
      </c>
      <c r="G24" s="61">
        <v>17700</v>
      </c>
      <c r="H24" s="61">
        <v>64900</v>
      </c>
      <c r="I24" s="61">
        <v>0</v>
      </c>
      <c r="J24" s="62">
        <v>0</v>
      </c>
    </row>
    <row r="25" spans="1:10" x14ac:dyDescent="0.3">
      <c r="A25" s="59" t="s">
        <v>408</v>
      </c>
      <c r="B25" s="63" t="s">
        <v>405</v>
      </c>
      <c r="C25" s="63" t="s">
        <v>375</v>
      </c>
      <c r="D25" s="60" t="s">
        <v>412</v>
      </c>
      <c r="E25" s="61">
        <v>5042661</v>
      </c>
      <c r="F25" s="61">
        <v>8976795</v>
      </c>
      <c r="G25" s="61">
        <v>5042661</v>
      </c>
      <c r="H25" s="61">
        <v>8976795</v>
      </c>
      <c r="I25" s="61">
        <v>0</v>
      </c>
      <c r="J25" s="62">
        <v>0</v>
      </c>
    </row>
    <row r="26" spans="1:10" x14ac:dyDescent="0.3">
      <c r="A26" s="59" t="s">
        <v>408</v>
      </c>
      <c r="B26" s="63" t="s">
        <v>405</v>
      </c>
      <c r="C26" s="63" t="s">
        <v>414</v>
      </c>
      <c r="D26" s="60" t="s">
        <v>415</v>
      </c>
      <c r="E26" s="61">
        <v>4393702</v>
      </c>
      <c r="F26" s="61">
        <v>7521586</v>
      </c>
      <c r="G26" s="61">
        <v>4393702</v>
      </c>
      <c r="H26" s="61">
        <v>7521586</v>
      </c>
      <c r="I26" s="61">
        <v>0</v>
      </c>
      <c r="J26" s="62">
        <v>0</v>
      </c>
    </row>
    <row r="27" spans="1:10" x14ac:dyDescent="0.3">
      <c r="A27" s="59" t="s">
        <v>408</v>
      </c>
      <c r="B27" s="63" t="s">
        <v>405</v>
      </c>
      <c r="C27" s="63" t="s">
        <v>416</v>
      </c>
      <c r="D27" s="60" t="s">
        <v>417</v>
      </c>
      <c r="E27" s="61">
        <v>648959</v>
      </c>
      <c r="F27" s="61">
        <v>1455209</v>
      </c>
      <c r="G27" s="61">
        <v>648959</v>
      </c>
      <c r="H27" s="61">
        <v>1455209</v>
      </c>
      <c r="I27" s="61">
        <v>0</v>
      </c>
      <c r="J27" s="62">
        <v>0</v>
      </c>
    </row>
    <row r="28" spans="1:10" x14ac:dyDescent="0.3">
      <c r="A28" s="59" t="s">
        <v>418</v>
      </c>
      <c r="B28" s="63" t="s">
        <v>375</v>
      </c>
      <c r="C28" s="63" t="s">
        <v>375</v>
      </c>
      <c r="D28" s="60" t="s">
        <v>419</v>
      </c>
      <c r="E28" s="61">
        <v>769727</v>
      </c>
      <c r="F28" s="61">
        <v>1566919</v>
      </c>
      <c r="G28" s="61">
        <v>769727</v>
      </c>
      <c r="H28" s="61">
        <v>1566919</v>
      </c>
      <c r="I28" s="61">
        <v>0</v>
      </c>
      <c r="J28" s="62">
        <v>0</v>
      </c>
    </row>
    <row r="29" spans="1:10" x14ac:dyDescent="0.3">
      <c r="A29" s="59" t="s">
        <v>418</v>
      </c>
      <c r="B29" s="63" t="s">
        <v>378</v>
      </c>
      <c r="C29" s="63" t="s">
        <v>375</v>
      </c>
      <c r="D29" s="60" t="s">
        <v>420</v>
      </c>
      <c r="E29" s="61">
        <v>763097</v>
      </c>
      <c r="F29" s="61">
        <v>1560289</v>
      </c>
      <c r="G29" s="61">
        <v>763097</v>
      </c>
      <c r="H29" s="61">
        <v>1560289</v>
      </c>
      <c r="I29" s="61">
        <v>0</v>
      </c>
      <c r="J29" s="62">
        <v>0</v>
      </c>
    </row>
    <row r="30" spans="1:10" x14ac:dyDescent="0.3">
      <c r="A30" s="59" t="s">
        <v>418</v>
      </c>
      <c r="B30" s="63" t="s">
        <v>378</v>
      </c>
      <c r="C30" s="63" t="s">
        <v>378</v>
      </c>
      <c r="D30" s="60" t="s">
        <v>421</v>
      </c>
      <c r="E30" s="61">
        <v>19251</v>
      </c>
      <c r="F30" s="61">
        <v>38502</v>
      </c>
      <c r="G30" s="61">
        <v>19251</v>
      </c>
      <c r="H30" s="61">
        <v>38502</v>
      </c>
      <c r="I30" s="61">
        <v>0</v>
      </c>
      <c r="J30" s="62">
        <v>0</v>
      </c>
    </row>
    <row r="31" spans="1:10" x14ac:dyDescent="0.3">
      <c r="A31" s="59" t="s">
        <v>418</v>
      </c>
      <c r="B31" s="63" t="s">
        <v>378</v>
      </c>
      <c r="C31" s="63" t="s">
        <v>380</v>
      </c>
      <c r="D31" s="60" t="s">
        <v>538</v>
      </c>
      <c r="E31" s="61">
        <v>648000</v>
      </c>
      <c r="F31" s="61">
        <v>648000</v>
      </c>
      <c r="G31" s="61">
        <v>648000</v>
      </c>
      <c r="H31" s="61">
        <v>648000</v>
      </c>
      <c r="I31" s="61">
        <v>0</v>
      </c>
      <c r="J31" s="62">
        <v>0</v>
      </c>
    </row>
    <row r="32" spans="1:10" x14ac:dyDescent="0.3">
      <c r="A32" s="59" t="s">
        <v>418</v>
      </c>
      <c r="B32" s="63" t="s">
        <v>378</v>
      </c>
      <c r="C32" s="63" t="s">
        <v>405</v>
      </c>
      <c r="D32" s="60" t="s">
        <v>422</v>
      </c>
      <c r="E32" s="61">
        <v>95846</v>
      </c>
      <c r="F32" s="61">
        <v>873787</v>
      </c>
      <c r="G32" s="61">
        <v>95846</v>
      </c>
      <c r="H32" s="61">
        <v>873787</v>
      </c>
      <c r="I32" s="61">
        <v>0</v>
      </c>
      <c r="J32" s="62">
        <v>0</v>
      </c>
    </row>
    <row r="33" spans="1:10" x14ac:dyDescent="0.3">
      <c r="A33" s="59" t="s">
        <v>418</v>
      </c>
      <c r="B33" s="63" t="s">
        <v>408</v>
      </c>
      <c r="C33" s="63" t="s">
        <v>375</v>
      </c>
      <c r="D33" s="60" t="s">
        <v>423</v>
      </c>
      <c r="E33" s="61">
        <v>6630</v>
      </c>
      <c r="F33" s="61">
        <v>6630</v>
      </c>
      <c r="G33" s="61">
        <v>6630</v>
      </c>
      <c r="H33" s="61">
        <v>6630</v>
      </c>
      <c r="I33" s="61">
        <v>0</v>
      </c>
      <c r="J33" s="62">
        <v>0</v>
      </c>
    </row>
    <row r="34" spans="1:10" x14ac:dyDescent="0.3">
      <c r="A34" s="59" t="s">
        <v>418</v>
      </c>
      <c r="B34" s="63" t="s">
        <v>408</v>
      </c>
      <c r="C34" s="63" t="s">
        <v>378</v>
      </c>
      <c r="D34" s="60" t="s">
        <v>424</v>
      </c>
      <c r="E34" s="61">
        <v>6630</v>
      </c>
      <c r="F34" s="61">
        <v>6630</v>
      </c>
      <c r="G34" s="61">
        <v>6630</v>
      </c>
      <c r="H34" s="61">
        <v>6630</v>
      </c>
      <c r="I34" s="61">
        <v>0</v>
      </c>
      <c r="J34" s="62">
        <v>0</v>
      </c>
    </row>
    <row r="35" spans="1:10" x14ac:dyDescent="0.3">
      <c r="A35" s="59" t="s">
        <v>416</v>
      </c>
      <c r="B35" s="63" t="s">
        <v>375</v>
      </c>
      <c r="C35" s="63" t="s">
        <v>375</v>
      </c>
      <c r="D35" s="60" t="s">
        <v>425</v>
      </c>
      <c r="E35" s="61">
        <v>200000</v>
      </c>
      <c r="F35" s="61">
        <v>200000</v>
      </c>
      <c r="G35" s="61">
        <v>200000</v>
      </c>
      <c r="H35" s="61">
        <v>200000</v>
      </c>
      <c r="I35" s="61">
        <v>0</v>
      </c>
      <c r="J35" s="62">
        <v>0</v>
      </c>
    </row>
    <row r="36" spans="1:10" x14ac:dyDescent="0.3">
      <c r="A36" s="59" t="s">
        <v>416</v>
      </c>
      <c r="B36" s="63" t="s">
        <v>378</v>
      </c>
      <c r="C36" s="63" t="s">
        <v>375</v>
      </c>
      <c r="D36" s="60" t="s">
        <v>426</v>
      </c>
      <c r="E36" s="61">
        <v>200000</v>
      </c>
      <c r="F36" s="61">
        <v>200000</v>
      </c>
      <c r="G36" s="61">
        <v>200000</v>
      </c>
      <c r="H36" s="61">
        <v>200000</v>
      </c>
      <c r="I36" s="61">
        <v>0</v>
      </c>
      <c r="J36" s="62">
        <v>0</v>
      </c>
    </row>
    <row r="37" spans="1:10" x14ac:dyDescent="0.3">
      <c r="A37" s="59" t="s">
        <v>416</v>
      </c>
      <c r="B37" s="63" t="s">
        <v>378</v>
      </c>
      <c r="C37" s="63" t="s">
        <v>378</v>
      </c>
      <c r="D37" s="60" t="s">
        <v>427</v>
      </c>
      <c r="E37" s="61">
        <v>200000</v>
      </c>
      <c r="F37" s="61">
        <v>200000</v>
      </c>
      <c r="G37" s="61">
        <v>200000</v>
      </c>
      <c r="H37" s="61">
        <v>200000</v>
      </c>
      <c r="I37" s="61">
        <v>0</v>
      </c>
      <c r="J37" s="62">
        <v>0</v>
      </c>
    </row>
    <row r="38" spans="1:10" x14ac:dyDescent="0.3">
      <c r="A38" s="59" t="s">
        <v>428</v>
      </c>
      <c r="B38" s="63" t="s">
        <v>375</v>
      </c>
      <c r="C38" s="63" t="s">
        <v>375</v>
      </c>
      <c r="D38" s="60" t="s">
        <v>429</v>
      </c>
      <c r="E38" s="61">
        <v>1668135</v>
      </c>
      <c r="F38" s="61">
        <v>3518020</v>
      </c>
      <c r="G38" s="61">
        <v>1668135</v>
      </c>
      <c r="H38" s="61">
        <v>3518020</v>
      </c>
      <c r="I38" s="61">
        <v>0</v>
      </c>
      <c r="J38" s="62">
        <v>0</v>
      </c>
    </row>
    <row r="39" spans="1:10" x14ac:dyDescent="0.3">
      <c r="A39" s="59" t="s">
        <v>428</v>
      </c>
      <c r="B39" s="63" t="s">
        <v>378</v>
      </c>
      <c r="C39" s="63" t="s">
        <v>375</v>
      </c>
      <c r="D39" s="60" t="s">
        <v>430</v>
      </c>
      <c r="E39" s="61">
        <v>1668135</v>
      </c>
      <c r="F39" s="61">
        <v>3518020</v>
      </c>
      <c r="G39" s="61">
        <v>1668135</v>
      </c>
      <c r="H39" s="61">
        <v>3518020</v>
      </c>
      <c r="I39" s="61">
        <v>0</v>
      </c>
      <c r="J39" s="62">
        <v>0</v>
      </c>
    </row>
    <row r="40" spans="1:10" x14ac:dyDescent="0.3">
      <c r="A40" s="59" t="s">
        <v>428</v>
      </c>
      <c r="B40" s="63" t="s">
        <v>378</v>
      </c>
      <c r="C40" s="63" t="s">
        <v>378</v>
      </c>
      <c r="D40" s="60" t="s">
        <v>431</v>
      </c>
      <c r="E40" s="61">
        <v>0</v>
      </c>
      <c r="F40" s="61">
        <v>1345386</v>
      </c>
      <c r="G40" s="61">
        <v>0</v>
      </c>
      <c r="H40" s="61">
        <v>1345386</v>
      </c>
      <c r="I40" s="61">
        <v>0</v>
      </c>
      <c r="J40" s="62">
        <v>0</v>
      </c>
    </row>
    <row r="41" spans="1:10" x14ac:dyDescent="0.3">
      <c r="A41" s="59" t="s">
        <v>428</v>
      </c>
      <c r="B41" s="63" t="s">
        <v>378</v>
      </c>
      <c r="C41" s="63" t="s">
        <v>380</v>
      </c>
      <c r="D41" s="60" t="s">
        <v>432</v>
      </c>
      <c r="E41" s="61">
        <v>1668135</v>
      </c>
      <c r="F41" s="61">
        <v>2172634</v>
      </c>
      <c r="G41" s="61">
        <v>1668135</v>
      </c>
      <c r="H41" s="61">
        <v>2172634</v>
      </c>
      <c r="I41" s="61">
        <v>0</v>
      </c>
      <c r="J41" s="62">
        <v>0</v>
      </c>
    </row>
    <row r="42" spans="1:10" x14ac:dyDescent="0.3">
      <c r="A42" s="59" t="s">
        <v>433</v>
      </c>
      <c r="B42" s="63" t="s">
        <v>375</v>
      </c>
      <c r="C42" s="63" t="s">
        <v>375</v>
      </c>
      <c r="D42" s="60" t="s">
        <v>434</v>
      </c>
      <c r="E42" s="61">
        <v>2261553</v>
      </c>
      <c r="F42" s="61">
        <v>4654894</v>
      </c>
      <c r="G42" s="61">
        <v>2259995</v>
      </c>
      <c r="H42" s="61">
        <v>4648536</v>
      </c>
      <c r="I42" s="61">
        <v>1558</v>
      </c>
      <c r="J42" s="62">
        <v>6358</v>
      </c>
    </row>
    <row r="43" spans="1:10" x14ac:dyDescent="0.3">
      <c r="A43" s="59" t="s">
        <v>433</v>
      </c>
      <c r="B43" s="63" t="s">
        <v>378</v>
      </c>
      <c r="C43" s="63" t="s">
        <v>375</v>
      </c>
      <c r="D43" s="60" t="s">
        <v>435</v>
      </c>
      <c r="E43" s="61">
        <v>15000</v>
      </c>
      <c r="F43" s="61">
        <v>55000</v>
      </c>
      <c r="G43" s="61">
        <v>15000</v>
      </c>
      <c r="H43" s="61">
        <v>55000</v>
      </c>
      <c r="I43" s="61">
        <v>0</v>
      </c>
      <c r="J43" s="62">
        <v>0</v>
      </c>
    </row>
    <row r="44" spans="1:10" x14ac:dyDescent="0.3">
      <c r="A44" s="59" t="s">
        <v>433</v>
      </c>
      <c r="B44" s="63" t="s">
        <v>378</v>
      </c>
      <c r="C44" s="63" t="s">
        <v>378</v>
      </c>
      <c r="D44" s="60" t="s">
        <v>436</v>
      </c>
      <c r="E44" s="61">
        <v>15000</v>
      </c>
      <c r="F44" s="61">
        <v>55000</v>
      </c>
      <c r="G44" s="61">
        <v>15000</v>
      </c>
      <c r="H44" s="61">
        <v>55000</v>
      </c>
      <c r="I44" s="61">
        <v>0</v>
      </c>
      <c r="J44" s="62">
        <v>0</v>
      </c>
    </row>
    <row r="45" spans="1:10" x14ac:dyDescent="0.3">
      <c r="A45" s="59" t="s">
        <v>433</v>
      </c>
      <c r="B45" s="63" t="s">
        <v>380</v>
      </c>
      <c r="C45" s="63" t="s">
        <v>375</v>
      </c>
      <c r="D45" s="60" t="s">
        <v>437</v>
      </c>
      <c r="E45" s="61">
        <v>2246553</v>
      </c>
      <c r="F45" s="61">
        <v>4599894</v>
      </c>
      <c r="G45" s="61">
        <v>2244995</v>
      </c>
      <c r="H45" s="61">
        <v>4593536</v>
      </c>
      <c r="I45" s="61">
        <v>1558</v>
      </c>
      <c r="J45" s="62">
        <v>6358</v>
      </c>
    </row>
    <row r="46" spans="1:10" x14ac:dyDescent="0.3">
      <c r="A46" s="59" t="s">
        <v>433</v>
      </c>
      <c r="B46" s="63" t="s">
        <v>380</v>
      </c>
      <c r="C46" s="63" t="s">
        <v>378</v>
      </c>
      <c r="D46" s="60" t="s">
        <v>438</v>
      </c>
      <c r="E46" s="61">
        <v>1820</v>
      </c>
      <c r="F46" s="61">
        <v>3538</v>
      </c>
      <c r="G46" s="61">
        <v>1820</v>
      </c>
      <c r="H46" s="61">
        <v>3538</v>
      </c>
      <c r="I46" s="61">
        <v>0</v>
      </c>
      <c r="J46" s="62">
        <v>0</v>
      </c>
    </row>
    <row r="47" spans="1:10" x14ac:dyDescent="0.3">
      <c r="A47" s="59" t="s">
        <v>433</v>
      </c>
      <c r="B47" s="63" t="s">
        <v>380</v>
      </c>
      <c r="C47" s="63" t="s">
        <v>399</v>
      </c>
      <c r="D47" s="60" t="s">
        <v>439</v>
      </c>
      <c r="E47" s="61">
        <v>1990238</v>
      </c>
      <c r="F47" s="61">
        <v>3447258</v>
      </c>
      <c r="G47" s="61">
        <v>1988680</v>
      </c>
      <c r="H47" s="61">
        <v>3440900</v>
      </c>
      <c r="I47" s="61">
        <v>1558</v>
      </c>
      <c r="J47" s="62">
        <v>6358</v>
      </c>
    </row>
    <row r="48" spans="1:10" x14ac:dyDescent="0.3">
      <c r="A48" s="59" t="s">
        <v>433</v>
      </c>
      <c r="B48" s="63" t="s">
        <v>380</v>
      </c>
      <c r="C48" s="63" t="s">
        <v>440</v>
      </c>
      <c r="D48" s="60" t="s">
        <v>441</v>
      </c>
      <c r="E48" s="61">
        <v>254495</v>
      </c>
      <c r="F48" s="61">
        <v>1149098</v>
      </c>
      <c r="G48" s="61">
        <v>254495</v>
      </c>
      <c r="H48" s="61">
        <v>1149098</v>
      </c>
      <c r="I48" s="61">
        <v>0</v>
      </c>
      <c r="J48" s="62">
        <v>0</v>
      </c>
    </row>
    <row r="49" spans="1:10" x14ac:dyDescent="0.3">
      <c r="A49" s="59" t="s">
        <v>375</v>
      </c>
      <c r="B49" s="63" t="s">
        <v>375</v>
      </c>
      <c r="C49" s="63" t="s">
        <v>375</v>
      </c>
      <c r="D49" s="60" t="s">
        <v>442</v>
      </c>
      <c r="E49" s="61">
        <v>12656298</v>
      </c>
      <c r="F49" s="61">
        <v>12656298</v>
      </c>
      <c r="G49" s="61">
        <v>12656298</v>
      </c>
      <c r="H49" s="61">
        <v>12656298</v>
      </c>
      <c r="I49" s="61">
        <v>0</v>
      </c>
      <c r="J49" s="62">
        <v>0</v>
      </c>
    </row>
    <row r="50" spans="1:10" x14ac:dyDescent="0.3">
      <c r="A50" s="59" t="s">
        <v>418</v>
      </c>
      <c r="B50" s="63" t="s">
        <v>375</v>
      </c>
      <c r="C50" s="63" t="s">
        <v>375</v>
      </c>
      <c r="D50" s="60" t="s">
        <v>419</v>
      </c>
      <c r="E50" s="61">
        <v>12656298</v>
      </c>
      <c r="F50" s="61">
        <v>12656298</v>
      </c>
      <c r="G50" s="61">
        <v>12656298</v>
      </c>
      <c r="H50" s="61">
        <v>12656298</v>
      </c>
      <c r="I50" s="61">
        <v>0</v>
      </c>
      <c r="J50" s="62">
        <v>0</v>
      </c>
    </row>
    <row r="51" spans="1:10" x14ac:dyDescent="0.3">
      <c r="A51" s="59" t="s">
        <v>418</v>
      </c>
      <c r="B51" s="63" t="s">
        <v>380</v>
      </c>
      <c r="C51" s="63" t="s">
        <v>375</v>
      </c>
      <c r="D51" s="60" t="s">
        <v>443</v>
      </c>
      <c r="E51" s="61">
        <v>12656298</v>
      </c>
      <c r="F51" s="61">
        <v>12656298</v>
      </c>
      <c r="G51" s="61">
        <v>12656298</v>
      </c>
      <c r="H51" s="61">
        <v>12656298</v>
      </c>
      <c r="I51" s="61">
        <v>0</v>
      </c>
      <c r="J51" s="62">
        <v>0</v>
      </c>
    </row>
    <row r="52" spans="1:10" x14ac:dyDescent="0.3">
      <c r="A52" s="59" t="s">
        <v>418</v>
      </c>
      <c r="B52" s="63" t="s">
        <v>380</v>
      </c>
      <c r="C52" s="63" t="s">
        <v>378</v>
      </c>
      <c r="D52" s="60" t="s">
        <v>444</v>
      </c>
      <c r="E52" s="61">
        <v>12656298</v>
      </c>
      <c r="F52" s="61">
        <v>12656298</v>
      </c>
      <c r="G52" s="61">
        <v>12656298</v>
      </c>
      <c r="H52" s="61">
        <v>12656298</v>
      </c>
      <c r="I52" s="61">
        <v>0</v>
      </c>
      <c r="J52" s="62">
        <v>0</v>
      </c>
    </row>
    <row r="53" spans="1:10" x14ac:dyDescent="0.3">
      <c r="A53" s="59" t="s">
        <v>375</v>
      </c>
      <c r="B53" s="63" t="s">
        <v>375</v>
      </c>
      <c r="C53" s="63" t="s">
        <v>375</v>
      </c>
      <c r="D53" s="60" t="s">
        <v>445</v>
      </c>
      <c r="E53" s="61">
        <v>0</v>
      </c>
      <c r="F53" s="61">
        <v>0</v>
      </c>
      <c r="G53" s="61">
        <v>0</v>
      </c>
      <c r="H53" s="61">
        <v>0</v>
      </c>
      <c r="I53" s="61">
        <v>0</v>
      </c>
      <c r="J53" s="62">
        <v>0</v>
      </c>
    </row>
    <row r="54" spans="1:10" x14ac:dyDescent="0.3">
      <c r="A54" s="59" t="s">
        <v>375</v>
      </c>
      <c r="B54" s="63" t="s">
        <v>375</v>
      </c>
      <c r="C54" s="63" t="s">
        <v>375</v>
      </c>
      <c r="D54" s="60" t="s">
        <v>447</v>
      </c>
      <c r="E54" s="61">
        <v>39636048</v>
      </c>
      <c r="F54" s="61">
        <v>68608149</v>
      </c>
      <c r="G54" s="61" t="s">
        <v>375</v>
      </c>
      <c r="H54" s="61" t="s">
        <v>375</v>
      </c>
      <c r="I54" s="61" t="s">
        <v>375</v>
      </c>
      <c r="J54" s="62" t="s">
        <v>375</v>
      </c>
    </row>
    <row r="56" spans="1:10" x14ac:dyDescent="0.3">
      <c r="A56" s="147" t="s">
        <v>365</v>
      </c>
      <c r="B56" s="148"/>
      <c r="C56" s="148"/>
      <c r="D56" s="149"/>
      <c r="E56" s="150" t="s">
        <v>366</v>
      </c>
      <c r="F56" s="151"/>
      <c r="G56" s="150" t="s">
        <v>448</v>
      </c>
      <c r="H56" s="151"/>
      <c r="I56" s="150" t="s">
        <v>449</v>
      </c>
      <c r="J56" s="151"/>
    </row>
    <row r="57" spans="1:10" x14ac:dyDescent="0.3">
      <c r="A57" s="65" t="s">
        <v>369</v>
      </c>
      <c r="B57" s="56" t="s">
        <v>370</v>
      </c>
      <c r="C57" s="56" t="s">
        <v>371</v>
      </c>
      <c r="D57" s="57" t="s">
        <v>372</v>
      </c>
      <c r="E57" s="58" t="s">
        <v>373</v>
      </c>
      <c r="F57" s="58" t="s">
        <v>374</v>
      </c>
      <c r="G57" s="58" t="s">
        <v>373</v>
      </c>
      <c r="H57" s="58" t="s">
        <v>374</v>
      </c>
      <c r="I57" s="58" t="s">
        <v>373</v>
      </c>
      <c r="J57" s="58" t="s">
        <v>374</v>
      </c>
    </row>
    <row r="58" spans="1:10" x14ac:dyDescent="0.3">
      <c r="A58" s="59" t="s">
        <v>375</v>
      </c>
      <c r="B58" s="56" t="s">
        <v>375</v>
      </c>
      <c r="C58" s="56" t="s">
        <v>375</v>
      </c>
      <c r="D58" s="60" t="s">
        <v>376</v>
      </c>
      <c r="E58" s="61">
        <v>59929262</v>
      </c>
      <c r="F58" s="61">
        <v>119533483</v>
      </c>
      <c r="G58" s="61">
        <v>33747474</v>
      </c>
      <c r="H58" s="61">
        <v>93351695</v>
      </c>
      <c r="I58" s="61">
        <v>26181788</v>
      </c>
      <c r="J58" s="62">
        <v>26181788</v>
      </c>
    </row>
    <row r="59" spans="1:10" x14ac:dyDescent="0.3">
      <c r="A59" s="59" t="s">
        <v>375</v>
      </c>
      <c r="B59" s="63" t="s">
        <v>375</v>
      </c>
      <c r="C59" s="63" t="s">
        <v>375</v>
      </c>
      <c r="D59" s="60" t="s">
        <v>377</v>
      </c>
      <c r="E59" s="61">
        <v>37786158</v>
      </c>
      <c r="F59" s="61">
        <v>97010379</v>
      </c>
      <c r="G59" s="61">
        <v>33599150</v>
      </c>
      <c r="H59" s="61">
        <v>92823371</v>
      </c>
      <c r="I59" s="61">
        <v>4187008</v>
      </c>
      <c r="J59" s="62">
        <v>4187008</v>
      </c>
    </row>
    <row r="60" spans="1:10" x14ac:dyDescent="0.3">
      <c r="A60" s="59" t="s">
        <v>378</v>
      </c>
      <c r="B60" s="63" t="s">
        <v>375</v>
      </c>
      <c r="C60" s="63" t="s">
        <v>375</v>
      </c>
      <c r="D60" s="60" t="s">
        <v>450</v>
      </c>
      <c r="E60" s="61">
        <v>15480615</v>
      </c>
      <c r="F60" s="61">
        <v>42621488</v>
      </c>
      <c r="G60" s="61">
        <v>12979695</v>
      </c>
      <c r="H60" s="61">
        <v>40120568</v>
      </c>
      <c r="I60" s="61">
        <v>2500920</v>
      </c>
      <c r="J60" s="62">
        <v>2500920</v>
      </c>
    </row>
    <row r="61" spans="1:10" x14ac:dyDescent="0.3">
      <c r="A61" s="59" t="s">
        <v>378</v>
      </c>
      <c r="B61" s="63" t="s">
        <v>451</v>
      </c>
      <c r="C61" s="63" t="s">
        <v>375</v>
      </c>
      <c r="D61" s="60" t="s">
        <v>452</v>
      </c>
      <c r="E61" s="61">
        <v>2927282</v>
      </c>
      <c r="F61" s="61">
        <v>9010790</v>
      </c>
      <c r="G61" s="61">
        <v>2927282</v>
      </c>
      <c r="H61" s="61">
        <v>9010790</v>
      </c>
      <c r="I61" s="61">
        <v>0</v>
      </c>
      <c r="J61" s="62">
        <v>0</v>
      </c>
    </row>
    <row r="62" spans="1:10" x14ac:dyDescent="0.3">
      <c r="A62" s="59" t="s">
        <v>378</v>
      </c>
      <c r="B62" s="63" t="s">
        <v>451</v>
      </c>
      <c r="C62" s="63" t="s">
        <v>378</v>
      </c>
      <c r="D62" s="60" t="s">
        <v>453</v>
      </c>
      <c r="E62" s="61">
        <v>2282895</v>
      </c>
      <c r="F62" s="61">
        <v>7550327</v>
      </c>
      <c r="G62" s="61">
        <v>2282895</v>
      </c>
      <c r="H62" s="61">
        <v>7550327</v>
      </c>
      <c r="I62" s="61">
        <v>0</v>
      </c>
      <c r="J62" s="62">
        <v>0</v>
      </c>
    </row>
    <row r="63" spans="1:10" x14ac:dyDescent="0.3">
      <c r="A63" s="59" t="s">
        <v>378</v>
      </c>
      <c r="B63" s="63" t="s">
        <v>451</v>
      </c>
      <c r="C63" s="63" t="s">
        <v>380</v>
      </c>
      <c r="D63" s="60" t="s">
        <v>454</v>
      </c>
      <c r="E63" s="61">
        <v>31786</v>
      </c>
      <c r="F63" s="61">
        <v>68471</v>
      </c>
      <c r="G63" s="61">
        <v>31786</v>
      </c>
      <c r="H63" s="61">
        <v>68471</v>
      </c>
      <c r="I63" s="61">
        <v>0</v>
      </c>
      <c r="J63" s="62">
        <v>0</v>
      </c>
    </row>
    <row r="64" spans="1:10" x14ac:dyDescent="0.3">
      <c r="A64" s="59" t="s">
        <v>378</v>
      </c>
      <c r="B64" s="63" t="s">
        <v>451</v>
      </c>
      <c r="C64" s="63" t="s">
        <v>405</v>
      </c>
      <c r="D64" s="60" t="s">
        <v>455</v>
      </c>
      <c r="E64" s="61">
        <v>170746</v>
      </c>
      <c r="F64" s="61">
        <v>338148</v>
      </c>
      <c r="G64" s="61">
        <v>170746</v>
      </c>
      <c r="H64" s="61">
        <v>338148</v>
      </c>
      <c r="I64" s="61">
        <v>0</v>
      </c>
      <c r="J64" s="62">
        <v>0</v>
      </c>
    </row>
    <row r="65" spans="1:10" x14ac:dyDescent="0.3">
      <c r="A65" s="59" t="s">
        <v>378</v>
      </c>
      <c r="B65" s="63" t="s">
        <v>451</v>
      </c>
      <c r="C65" s="63" t="s">
        <v>399</v>
      </c>
      <c r="D65" s="60" t="s">
        <v>456</v>
      </c>
      <c r="E65" s="61">
        <v>0</v>
      </c>
      <c r="F65" s="61">
        <v>452</v>
      </c>
      <c r="G65" s="61">
        <v>0</v>
      </c>
      <c r="H65" s="61">
        <v>452</v>
      </c>
      <c r="I65" s="61">
        <v>0</v>
      </c>
      <c r="J65" s="62">
        <v>0</v>
      </c>
    </row>
    <row r="66" spans="1:10" x14ac:dyDescent="0.3">
      <c r="A66" s="59" t="s">
        <v>378</v>
      </c>
      <c r="B66" s="63" t="s">
        <v>451</v>
      </c>
      <c r="C66" s="63" t="s">
        <v>408</v>
      </c>
      <c r="D66" s="60" t="s">
        <v>457</v>
      </c>
      <c r="E66" s="61">
        <v>441855</v>
      </c>
      <c r="F66" s="61">
        <v>1053392</v>
      </c>
      <c r="G66" s="61">
        <v>441855</v>
      </c>
      <c r="H66" s="61">
        <v>1053392</v>
      </c>
      <c r="I66" s="61">
        <v>0</v>
      </c>
      <c r="J66" s="62">
        <v>0</v>
      </c>
    </row>
    <row r="67" spans="1:10" x14ac:dyDescent="0.3">
      <c r="A67" s="59" t="s">
        <v>378</v>
      </c>
      <c r="B67" s="63" t="s">
        <v>458</v>
      </c>
      <c r="C67" s="63" t="s">
        <v>375</v>
      </c>
      <c r="D67" s="60" t="s">
        <v>459</v>
      </c>
      <c r="E67" s="61">
        <v>3550918</v>
      </c>
      <c r="F67" s="61">
        <v>11451503</v>
      </c>
      <c r="G67" s="61">
        <v>3550918</v>
      </c>
      <c r="H67" s="61">
        <v>11451503</v>
      </c>
      <c r="I67" s="61">
        <v>0</v>
      </c>
      <c r="J67" s="62">
        <v>0</v>
      </c>
    </row>
    <row r="68" spans="1:10" x14ac:dyDescent="0.3">
      <c r="A68" s="59" t="s">
        <v>378</v>
      </c>
      <c r="B68" s="63" t="s">
        <v>458</v>
      </c>
      <c r="C68" s="63" t="s">
        <v>378</v>
      </c>
      <c r="D68" s="60" t="s">
        <v>453</v>
      </c>
      <c r="E68" s="61">
        <v>716918</v>
      </c>
      <c r="F68" s="61">
        <v>3106503</v>
      </c>
      <c r="G68" s="61">
        <v>716918</v>
      </c>
      <c r="H68" s="61">
        <v>3106503</v>
      </c>
      <c r="I68" s="61">
        <v>0</v>
      </c>
      <c r="J68" s="62">
        <v>0</v>
      </c>
    </row>
    <row r="69" spans="1:10" x14ac:dyDescent="0.3">
      <c r="A69" s="59" t="s">
        <v>378</v>
      </c>
      <c r="B69" s="63" t="s">
        <v>458</v>
      </c>
      <c r="C69" s="63" t="s">
        <v>380</v>
      </c>
      <c r="D69" s="60" t="s">
        <v>460</v>
      </c>
      <c r="E69" s="61">
        <v>2834000</v>
      </c>
      <c r="F69" s="61">
        <v>8345000</v>
      </c>
      <c r="G69" s="61">
        <v>2834000</v>
      </c>
      <c r="H69" s="61">
        <v>8345000</v>
      </c>
      <c r="I69" s="61">
        <v>0</v>
      </c>
      <c r="J69" s="62">
        <v>0</v>
      </c>
    </row>
    <row r="70" spans="1:10" x14ac:dyDescent="0.3">
      <c r="A70" s="59" t="s">
        <v>378</v>
      </c>
      <c r="B70" s="63" t="s">
        <v>461</v>
      </c>
      <c r="C70" s="63" t="s">
        <v>375</v>
      </c>
      <c r="D70" s="60" t="s">
        <v>462</v>
      </c>
      <c r="E70" s="61">
        <v>8517280</v>
      </c>
      <c r="F70" s="61">
        <v>20189677</v>
      </c>
      <c r="G70" s="61">
        <v>6016360</v>
      </c>
      <c r="H70" s="61">
        <v>17688757</v>
      </c>
      <c r="I70" s="61">
        <v>2500920</v>
      </c>
      <c r="J70" s="62">
        <v>2500920</v>
      </c>
    </row>
    <row r="71" spans="1:10" x14ac:dyDescent="0.3">
      <c r="A71" s="59" t="s">
        <v>378</v>
      </c>
      <c r="B71" s="63" t="s">
        <v>461</v>
      </c>
      <c r="C71" s="63" t="s">
        <v>380</v>
      </c>
      <c r="D71" s="60" t="s">
        <v>463</v>
      </c>
      <c r="E71" s="61">
        <v>4500108</v>
      </c>
      <c r="F71" s="61">
        <v>13663596</v>
      </c>
      <c r="G71" s="61">
        <v>4500108</v>
      </c>
      <c r="H71" s="61">
        <v>13663596</v>
      </c>
      <c r="I71" s="61">
        <v>0</v>
      </c>
      <c r="J71" s="62">
        <v>0</v>
      </c>
    </row>
    <row r="72" spans="1:10" x14ac:dyDescent="0.3">
      <c r="A72" s="59" t="s">
        <v>378</v>
      </c>
      <c r="B72" s="63" t="s">
        <v>461</v>
      </c>
      <c r="C72" s="63" t="s">
        <v>405</v>
      </c>
      <c r="D72" s="60" t="s">
        <v>464</v>
      </c>
      <c r="E72" s="61">
        <v>12788</v>
      </c>
      <c r="F72" s="61">
        <v>22499</v>
      </c>
      <c r="G72" s="61">
        <v>12788</v>
      </c>
      <c r="H72" s="61">
        <v>22499</v>
      </c>
      <c r="I72" s="61">
        <v>0</v>
      </c>
      <c r="J72" s="62">
        <v>0</v>
      </c>
    </row>
    <row r="73" spans="1:10" x14ac:dyDescent="0.3">
      <c r="A73" s="59" t="s">
        <v>378</v>
      </c>
      <c r="B73" s="63" t="s">
        <v>461</v>
      </c>
      <c r="C73" s="63" t="s">
        <v>399</v>
      </c>
      <c r="D73" s="60" t="s">
        <v>465</v>
      </c>
      <c r="E73" s="61">
        <v>763</v>
      </c>
      <c r="F73" s="61">
        <v>3295</v>
      </c>
      <c r="G73" s="61">
        <v>763</v>
      </c>
      <c r="H73" s="61">
        <v>3295</v>
      </c>
      <c r="I73" s="61">
        <v>0</v>
      </c>
      <c r="J73" s="62">
        <v>0</v>
      </c>
    </row>
    <row r="74" spans="1:10" x14ac:dyDescent="0.3">
      <c r="A74" s="59" t="s">
        <v>378</v>
      </c>
      <c r="B74" s="63" t="s">
        <v>461</v>
      </c>
      <c r="C74" s="63" t="s">
        <v>408</v>
      </c>
      <c r="D74" s="60" t="s">
        <v>466</v>
      </c>
      <c r="E74" s="61">
        <v>1463284</v>
      </c>
      <c r="F74" s="61">
        <v>2813696</v>
      </c>
      <c r="G74" s="61">
        <v>673684</v>
      </c>
      <c r="H74" s="61">
        <v>2024096</v>
      </c>
      <c r="I74" s="61">
        <v>789600</v>
      </c>
      <c r="J74" s="62">
        <v>789600</v>
      </c>
    </row>
    <row r="75" spans="1:10" x14ac:dyDescent="0.3">
      <c r="A75" s="59" t="s">
        <v>378</v>
      </c>
      <c r="B75" s="63" t="s">
        <v>461</v>
      </c>
      <c r="C75" s="63" t="s">
        <v>418</v>
      </c>
      <c r="D75" s="60" t="s">
        <v>467</v>
      </c>
      <c r="E75" s="61">
        <v>2540337</v>
      </c>
      <c r="F75" s="61">
        <v>3686591</v>
      </c>
      <c r="G75" s="61">
        <v>829017</v>
      </c>
      <c r="H75" s="61">
        <v>1975271</v>
      </c>
      <c r="I75" s="61">
        <v>1711320</v>
      </c>
      <c r="J75" s="62">
        <v>1711320</v>
      </c>
    </row>
    <row r="76" spans="1:10" x14ac:dyDescent="0.3">
      <c r="A76" s="59" t="s">
        <v>378</v>
      </c>
      <c r="B76" s="63" t="s">
        <v>468</v>
      </c>
      <c r="C76" s="63" t="s">
        <v>375</v>
      </c>
      <c r="D76" s="60" t="s">
        <v>469</v>
      </c>
      <c r="E76" s="61">
        <v>485135</v>
      </c>
      <c r="F76" s="61">
        <v>1969518</v>
      </c>
      <c r="G76" s="61">
        <v>485135</v>
      </c>
      <c r="H76" s="61">
        <v>1969518</v>
      </c>
      <c r="I76" s="61">
        <v>0</v>
      </c>
      <c r="J76" s="62">
        <v>0</v>
      </c>
    </row>
    <row r="77" spans="1:10" x14ac:dyDescent="0.3">
      <c r="A77" s="59" t="s">
        <v>378</v>
      </c>
      <c r="B77" s="63" t="s">
        <v>468</v>
      </c>
      <c r="C77" s="63" t="s">
        <v>380</v>
      </c>
      <c r="D77" s="60" t="s">
        <v>470</v>
      </c>
      <c r="E77" s="61">
        <v>485135</v>
      </c>
      <c r="F77" s="61">
        <v>1969518</v>
      </c>
      <c r="G77" s="61">
        <v>485135</v>
      </c>
      <c r="H77" s="61">
        <v>1969518</v>
      </c>
      <c r="I77" s="61">
        <v>0</v>
      </c>
      <c r="J77" s="62">
        <v>0</v>
      </c>
    </row>
    <row r="78" spans="1:10" x14ac:dyDescent="0.3">
      <c r="A78" s="59" t="s">
        <v>380</v>
      </c>
      <c r="B78" s="63" t="s">
        <v>375</v>
      </c>
      <c r="C78" s="63" t="s">
        <v>375</v>
      </c>
      <c r="D78" s="60" t="s">
        <v>471</v>
      </c>
      <c r="E78" s="61">
        <v>681690</v>
      </c>
      <c r="F78" s="61">
        <v>1723722</v>
      </c>
      <c r="G78" s="61">
        <v>681690</v>
      </c>
      <c r="H78" s="61">
        <v>1723722</v>
      </c>
      <c r="I78" s="61">
        <v>0</v>
      </c>
      <c r="J78" s="62">
        <v>0</v>
      </c>
    </row>
    <row r="79" spans="1:10" x14ac:dyDescent="0.3">
      <c r="A79" s="59" t="s">
        <v>380</v>
      </c>
      <c r="B79" s="63" t="s">
        <v>472</v>
      </c>
      <c r="C79" s="63" t="s">
        <v>375</v>
      </c>
      <c r="D79" s="60" t="s">
        <v>473</v>
      </c>
      <c r="E79" s="61">
        <v>485930</v>
      </c>
      <c r="F79" s="61">
        <v>1527422</v>
      </c>
      <c r="G79" s="61">
        <v>485930</v>
      </c>
      <c r="H79" s="61">
        <v>1527422</v>
      </c>
      <c r="I79" s="61">
        <v>0</v>
      </c>
      <c r="J79" s="62">
        <v>0</v>
      </c>
    </row>
    <row r="80" spans="1:10" x14ac:dyDescent="0.3">
      <c r="A80" s="59" t="s">
        <v>380</v>
      </c>
      <c r="B80" s="63" t="s">
        <v>472</v>
      </c>
      <c r="C80" s="63" t="s">
        <v>405</v>
      </c>
      <c r="D80" s="60" t="s">
        <v>475</v>
      </c>
      <c r="E80" s="61">
        <v>485930</v>
      </c>
      <c r="F80" s="61">
        <v>1527422</v>
      </c>
      <c r="G80" s="61">
        <v>485930</v>
      </c>
      <c r="H80" s="61">
        <v>1527422</v>
      </c>
      <c r="I80" s="61">
        <v>0</v>
      </c>
      <c r="J80" s="62">
        <v>0</v>
      </c>
    </row>
    <row r="81" spans="1:10" x14ac:dyDescent="0.3">
      <c r="A81" s="59" t="s">
        <v>380</v>
      </c>
      <c r="B81" s="63" t="s">
        <v>476</v>
      </c>
      <c r="C81" s="63" t="s">
        <v>375</v>
      </c>
      <c r="D81" s="60" t="s">
        <v>477</v>
      </c>
      <c r="E81" s="61">
        <v>195760</v>
      </c>
      <c r="F81" s="61">
        <v>196300</v>
      </c>
      <c r="G81" s="61">
        <v>195760</v>
      </c>
      <c r="H81" s="61">
        <v>196300</v>
      </c>
      <c r="I81" s="61">
        <v>0</v>
      </c>
      <c r="J81" s="62">
        <v>0</v>
      </c>
    </row>
    <row r="82" spans="1:10" x14ac:dyDescent="0.3">
      <c r="A82" s="59" t="s">
        <v>380</v>
      </c>
      <c r="B82" s="63" t="s">
        <v>476</v>
      </c>
      <c r="C82" s="63" t="s">
        <v>380</v>
      </c>
      <c r="D82" s="60" t="s">
        <v>478</v>
      </c>
      <c r="E82" s="61">
        <v>195760</v>
      </c>
      <c r="F82" s="61">
        <v>196300</v>
      </c>
      <c r="G82" s="61">
        <v>195760</v>
      </c>
      <c r="H82" s="61">
        <v>196300</v>
      </c>
      <c r="I82" s="61">
        <v>0</v>
      </c>
      <c r="J82" s="62">
        <v>0</v>
      </c>
    </row>
    <row r="83" spans="1:10" x14ac:dyDescent="0.3">
      <c r="A83" s="59" t="s">
        <v>405</v>
      </c>
      <c r="B83" s="63" t="s">
        <v>375</v>
      </c>
      <c r="C83" s="63" t="s">
        <v>375</v>
      </c>
      <c r="D83" s="60" t="s">
        <v>479</v>
      </c>
      <c r="E83" s="61">
        <v>5083237</v>
      </c>
      <c r="F83" s="61">
        <v>10518251</v>
      </c>
      <c r="G83" s="61">
        <v>4032462</v>
      </c>
      <c r="H83" s="61">
        <v>9467476</v>
      </c>
      <c r="I83" s="61">
        <v>1050775</v>
      </c>
      <c r="J83" s="62">
        <v>1050775</v>
      </c>
    </row>
    <row r="84" spans="1:10" x14ac:dyDescent="0.3">
      <c r="A84" s="59" t="s">
        <v>405</v>
      </c>
      <c r="B84" s="63" t="s">
        <v>480</v>
      </c>
      <c r="C84" s="63" t="s">
        <v>375</v>
      </c>
      <c r="D84" s="60" t="s">
        <v>481</v>
      </c>
      <c r="E84" s="61">
        <v>346561</v>
      </c>
      <c r="F84" s="61">
        <v>1413736</v>
      </c>
      <c r="G84" s="61">
        <v>346561</v>
      </c>
      <c r="H84" s="61">
        <v>1413736</v>
      </c>
      <c r="I84" s="61">
        <v>0</v>
      </c>
      <c r="J84" s="62">
        <v>0</v>
      </c>
    </row>
    <row r="85" spans="1:10" x14ac:dyDescent="0.3">
      <c r="A85" s="59" t="s">
        <v>405</v>
      </c>
      <c r="B85" s="63" t="s">
        <v>480</v>
      </c>
      <c r="C85" s="63" t="s">
        <v>380</v>
      </c>
      <c r="D85" s="60" t="s">
        <v>482</v>
      </c>
      <c r="E85" s="61">
        <v>346561</v>
      </c>
      <c r="F85" s="61">
        <v>1413736</v>
      </c>
      <c r="G85" s="61">
        <v>346561</v>
      </c>
      <c r="H85" s="61">
        <v>1413736</v>
      </c>
      <c r="I85" s="61">
        <v>0</v>
      </c>
      <c r="J85" s="62">
        <v>0</v>
      </c>
    </row>
    <row r="86" spans="1:10" x14ac:dyDescent="0.3">
      <c r="A86" s="59" t="s">
        <v>405</v>
      </c>
      <c r="B86" s="63" t="s">
        <v>484</v>
      </c>
      <c r="C86" s="63" t="s">
        <v>375</v>
      </c>
      <c r="D86" s="60" t="s">
        <v>485</v>
      </c>
      <c r="E86" s="61">
        <v>21552</v>
      </c>
      <c r="F86" s="61">
        <v>21552</v>
      </c>
      <c r="G86" s="61">
        <v>21552</v>
      </c>
      <c r="H86" s="61">
        <v>21552</v>
      </c>
      <c r="I86" s="61">
        <v>0</v>
      </c>
      <c r="J86" s="62">
        <v>0</v>
      </c>
    </row>
    <row r="87" spans="1:10" x14ac:dyDescent="0.3">
      <c r="A87" s="59" t="s">
        <v>405</v>
      </c>
      <c r="B87" s="63" t="s">
        <v>484</v>
      </c>
      <c r="C87" s="63" t="s">
        <v>380</v>
      </c>
      <c r="D87" s="60" t="s">
        <v>486</v>
      </c>
      <c r="E87" s="61">
        <v>21552</v>
      </c>
      <c r="F87" s="61">
        <v>21552</v>
      </c>
      <c r="G87" s="61">
        <v>21552</v>
      </c>
      <c r="H87" s="61">
        <v>21552</v>
      </c>
      <c r="I87" s="61">
        <v>0</v>
      </c>
      <c r="J87" s="62">
        <v>0</v>
      </c>
    </row>
    <row r="88" spans="1:10" x14ac:dyDescent="0.3">
      <c r="A88" s="59" t="s">
        <v>405</v>
      </c>
      <c r="B88" s="63" t="s">
        <v>487</v>
      </c>
      <c r="C88" s="63" t="s">
        <v>375</v>
      </c>
      <c r="D88" s="60" t="s">
        <v>488</v>
      </c>
      <c r="E88" s="61">
        <v>1228861</v>
      </c>
      <c r="F88" s="61">
        <v>3512462</v>
      </c>
      <c r="G88" s="61">
        <v>1228861</v>
      </c>
      <c r="H88" s="61">
        <v>3512462</v>
      </c>
      <c r="I88" s="61">
        <v>0</v>
      </c>
      <c r="J88" s="62">
        <v>0</v>
      </c>
    </row>
    <row r="89" spans="1:10" x14ac:dyDescent="0.3">
      <c r="A89" s="59" t="s">
        <v>405</v>
      </c>
      <c r="B89" s="63" t="s">
        <v>487</v>
      </c>
      <c r="C89" s="63" t="s">
        <v>380</v>
      </c>
      <c r="D89" s="60" t="s">
        <v>489</v>
      </c>
      <c r="E89" s="61">
        <v>1228861</v>
      </c>
      <c r="F89" s="61">
        <v>3512462</v>
      </c>
      <c r="G89" s="61">
        <v>1228861</v>
      </c>
      <c r="H89" s="61">
        <v>3512462</v>
      </c>
      <c r="I89" s="61">
        <v>0</v>
      </c>
      <c r="J89" s="62">
        <v>0</v>
      </c>
    </row>
    <row r="90" spans="1:10" x14ac:dyDescent="0.3">
      <c r="A90" s="59" t="s">
        <v>405</v>
      </c>
      <c r="B90" s="63" t="s">
        <v>490</v>
      </c>
      <c r="C90" s="63" t="s">
        <v>375</v>
      </c>
      <c r="D90" s="60" t="s">
        <v>491</v>
      </c>
      <c r="E90" s="61">
        <v>3486263</v>
      </c>
      <c r="F90" s="61">
        <v>5570501</v>
      </c>
      <c r="G90" s="61">
        <v>2435488</v>
      </c>
      <c r="H90" s="61">
        <v>4519726</v>
      </c>
      <c r="I90" s="61">
        <v>1050775</v>
      </c>
      <c r="J90" s="62">
        <v>1050775</v>
      </c>
    </row>
    <row r="91" spans="1:10" x14ac:dyDescent="0.3">
      <c r="A91" s="59" t="s">
        <v>405</v>
      </c>
      <c r="B91" s="63" t="s">
        <v>490</v>
      </c>
      <c r="C91" s="63" t="s">
        <v>405</v>
      </c>
      <c r="D91" s="60" t="s">
        <v>492</v>
      </c>
      <c r="E91" s="61">
        <v>0</v>
      </c>
      <c r="F91" s="61">
        <v>12000</v>
      </c>
      <c r="G91" s="61">
        <v>0</v>
      </c>
      <c r="H91" s="61">
        <v>12000</v>
      </c>
      <c r="I91" s="61">
        <v>0</v>
      </c>
      <c r="J91" s="62">
        <v>0</v>
      </c>
    </row>
    <row r="92" spans="1:10" x14ac:dyDescent="0.3">
      <c r="A92" s="59" t="s">
        <v>405</v>
      </c>
      <c r="B92" s="63" t="s">
        <v>490</v>
      </c>
      <c r="C92" s="63" t="s">
        <v>408</v>
      </c>
      <c r="D92" s="60" t="s">
        <v>493</v>
      </c>
      <c r="E92" s="61">
        <v>3087966</v>
      </c>
      <c r="F92" s="61">
        <v>4479027</v>
      </c>
      <c r="G92" s="61">
        <v>2037191</v>
      </c>
      <c r="H92" s="61">
        <v>3428252</v>
      </c>
      <c r="I92" s="61">
        <v>1050775</v>
      </c>
      <c r="J92" s="62">
        <v>1050775</v>
      </c>
    </row>
    <row r="93" spans="1:10" x14ac:dyDescent="0.3">
      <c r="A93" s="59" t="s">
        <v>405</v>
      </c>
      <c r="B93" s="63" t="s">
        <v>490</v>
      </c>
      <c r="C93" s="63" t="s">
        <v>414</v>
      </c>
      <c r="D93" s="60" t="s">
        <v>494</v>
      </c>
      <c r="E93" s="61">
        <v>398297</v>
      </c>
      <c r="F93" s="61">
        <v>1079474</v>
      </c>
      <c r="G93" s="61">
        <v>398297</v>
      </c>
      <c r="H93" s="61">
        <v>1079474</v>
      </c>
      <c r="I93" s="61">
        <v>0</v>
      </c>
      <c r="J93" s="62">
        <v>0</v>
      </c>
    </row>
    <row r="94" spans="1:10" x14ac:dyDescent="0.3">
      <c r="A94" s="59" t="s">
        <v>399</v>
      </c>
      <c r="B94" s="63" t="s">
        <v>375</v>
      </c>
      <c r="C94" s="63" t="s">
        <v>375</v>
      </c>
      <c r="D94" s="60" t="s">
        <v>495</v>
      </c>
      <c r="E94" s="61">
        <v>1279923</v>
      </c>
      <c r="F94" s="61">
        <v>3264064</v>
      </c>
      <c r="G94" s="61">
        <v>1279923</v>
      </c>
      <c r="H94" s="61">
        <v>3264064</v>
      </c>
      <c r="I94" s="61">
        <v>0</v>
      </c>
      <c r="J94" s="62">
        <v>0</v>
      </c>
    </row>
    <row r="95" spans="1:10" x14ac:dyDescent="0.3">
      <c r="A95" s="59" t="s">
        <v>399</v>
      </c>
      <c r="B95" s="63" t="s">
        <v>496</v>
      </c>
      <c r="C95" s="63" t="s">
        <v>375</v>
      </c>
      <c r="D95" s="60" t="s">
        <v>497</v>
      </c>
      <c r="E95" s="61">
        <v>105342</v>
      </c>
      <c r="F95" s="61">
        <v>191495</v>
      </c>
      <c r="G95" s="61">
        <v>105342</v>
      </c>
      <c r="H95" s="61">
        <v>191495</v>
      </c>
      <c r="I95" s="61">
        <v>0</v>
      </c>
      <c r="J95" s="62">
        <v>0</v>
      </c>
    </row>
    <row r="96" spans="1:10" x14ac:dyDescent="0.3">
      <c r="A96" s="59" t="s">
        <v>399</v>
      </c>
      <c r="B96" s="63" t="s">
        <v>496</v>
      </c>
      <c r="C96" s="63" t="s">
        <v>380</v>
      </c>
      <c r="D96" s="60" t="s">
        <v>498</v>
      </c>
      <c r="E96" s="61">
        <v>105342</v>
      </c>
      <c r="F96" s="61">
        <v>191495</v>
      </c>
      <c r="G96" s="61">
        <v>105342</v>
      </c>
      <c r="H96" s="61">
        <v>191495</v>
      </c>
      <c r="I96" s="61">
        <v>0</v>
      </c>
      <c r="J96" s="62">
        <v>0</v>
      </c>
    </row>
    <row r="97" spans="1:10" x14ac:dyDescent="0.3">
      <c r="A97" s="59" t="s">
        <v>399</v>
      </c>
      <c r="B97" s="63" t="s">
        <v>499</v>
      </c>
      <c r="C97" s="63" t="s">
        <v>375</v>
      </c>
      <c r="D97" s="60" t="s">
        <v>500</v>
      </c>
      <c r="E97" s="61">
        <v>1174581</v>
      </c>
      <c r="F97" s="61">
        <v>3072569</v>
      </c>
      <c r="G97" s="61">
        <v>1174581</v>
      </c>
      <c r="H97" s="61">
        <v>3072569</v>
      </c>
      <c r="I97" s="61">
        <v>0</v>
      </c>
      <c r="J97" s="62">
        <v>0</v>
      </c>
    </row>
    <row r="98" spans="1:10" x14ac:dyDescent="0.3">
      <c r="A98" s="59" t="s">
        <v>399</v>
      </c>
      <c r="B98" s="63" t="s">
        <v>499</v>
      </c>
      <c r="C98" s="63" t="s">
        <v>380</v>
      </c>
      <c r="D98" s="60" t="s">
        <v>501</v>
      </c>
      <c r="E98" s="61">
        <v>1174581</v>
      </c>
      <c r="F98" s="61">
        <v>3072569</v>
      </c>
      <c r="G98" s="61">
        <v>1174581</v>
      </c>
      <c r="H98" s="61">
        <v>3072569</v>
      </c>
      <c r="I98" s="61">
        <v>0</v>
      </c>
      <c r="J98" s="62">
        <v>0</v>
      </c>
    </row>
    <row r="99" spans="1:10" x14ac:dyDescent="0.3">
      <c r="A99" s="59" t="s">
        <v>408</v>
      </c>
      <c r="B99" s="63" t="s">
        <v>375</v>
      </c>
      <c r="C99" s="63" t="s">
        <v>375</v>
      </c>
      <c r="D99" s="60" t="s">
        <v>502</v>
      </c>
      <c r="E99" s="61">
        <v>13338337</v>
      </c>
      <c r="F99" s="61">
        <v>29733866</v>
      </c>
      <c r="G99" s="61">
        <v>12703024</v>
      </c>
      <c r="H99" s="61">
        <v>29098553</v>
      </c>
      <c r="I99" s="61">
        <v>635313</v>
      </c>
      <c r="J99" s="62">
        <v>635313</v>
      </c>
    </row>
    <row r="100" spans="1:10" x14ac:dyDescent="0.3">
      <c r="A100" s="59" t="s">
        <v>408</v>
      </c>
      <c r="B100" s="63" t="s">
        <v>503</v>
      </c>
      <c r="C100" s="63" t="s">
        <v>375</v>
      </c>
      <c r="D100" s="60" t="s">
        <v>504</v>
      </c>
      <c r="E100" s="61">
        <v>13258597</v>
      </c>
      <c r="F100" s="61">
        <v>29654126</v>
      </c>
      <c r="G100" s="61">
        <v>12623284</v>
      </c>
      <c r="H100" s="61">
        <v>29018813</v>
      </c>
      <c r="I100" s="61">
        <v>635313</v>
      </c>
      <c r="J100" s="62">
        <v>635313</v>
      </c>
    </row>
    <row r="101" spans="1:10" x14ac:dyDescent="0.3">
      <c r="A101" s="59" t="s">
        <v>408</v>
      </c>
      <c r="B101" s="63" t="s">
        <v>503</v>
      </c>
      <c r="C101" s="63" t="s">
        <v>378</v>
      </c>
      <c r="D101" s="60" t="s">
        <v>453</v>
      </c>
      <c r="E101" s="61">
        <v>10629406</v>
      </c>
      <c r="F101" s="61">
        <v>25973437</v>
      </c>
      <c r="G101" s="61">
        <v>10629406</v>
      </c>
      <c r="H101" s="61">
        <v>25973437</v>
      </c>
      <c r="I101" s="61">
        <v>0</v>
      </c>
      <c r="J101" s="62">
        <v>0</v>
      </c>
    </row>
    <row r="102" spans="1:10" x14ac:dyDescent="0.3">
      <c r="A102" s="59" t="s">
        <v>408</v>
      </c>
      <c r="B102" s="63" t="s">
        <v>503</v>
      </c>
      <c r="C102" s="63" t="s">
        <v>380</v>
      </c>
      <c r="D102" s="60" t="s">
        <v>505</v>
      </c>
      <c r="E102" s="61">
        <v>38080</v>
      </c>
      <c r="F102" s="61">
        <v>129430</v>
      </c>
      <c r="G102" s="61">
        <v>38080</v>
      </c>
      <c r="H102" s="61">
        <v>129430</v>
      </c>
      <c r="I102" s="61">
        <v>0</v>
      </c>
      <c r="J102" s="62">
        <v>0</v>
      </c>
    </row>
    <row r="103" spans="1:10" x14ac:dyDescent="0.3">
      <c r="A103" s="59" t="s">
        <v>408</v>
      </c>
      <c r="B103" s="63" t="s">
        <v>503</v>
      </c>
      <c r="C103" s="63" t="s">
        <v>405</v>
      </c>
      <c r="D103" s="60" t="s">
        <v>506</v>
      </c>
      <c r="E103" s="61">
        <v>2591111</v>
      </c>
      <c r="F103" s="61">
        <v>3551259</v>
      </c>
      <c r="G103" s="61">
        <v>1955798</v>
      </c>
      <c r="H103" s="61">
        <v>2915946</v>
      </c>
      <c r="I103" s="61">
        <v>635313</v>
      </c>
      <c r="J103" s="62">
        <v>635313</v>
      </c>
    </row>
    <row r="104" spans="1:10" x14ac:dyDescent="0.3">
      <c r="A104" s="59" t="s">
        <v>408</v>
      </c>
      <c r="B104" s="63" t="s">
        <v>507</v>
      </c>
      <c r="C104" s="63" t="s">
        <v>375</v>
      </c>
      <c r="D104" s="60" t="s">
        <v>508</v>
      </c>
      <c r="E104" s="61">
        <v>79740</v>
      </c>
      <c r="F104" s="61">
        <v>79740</v>
      </c>
      <c r="G104" s="61">
        <v>79740</v>
      </c>
      <c r="H104" s="61">
        <v>79740</v>
      </c>
      <c r="I104" s="61">
        <v>0</v>
      </c>
      <c r="J104" s="62">
        <v>0</v>
      </c>
    </row>
    <row r="105" spans="1:10" x14ac:dyDescent="0.3">
      <c r="A105" s="59" t="s">
        <v>408</v>
      </c>
      <c r="B105" s="63" t="s">
        <v>507</v>
      </c>
      <c r="C105" s="63" t="s">
        <v>380</v>
      </c>
      <c r="D105" s="60" t="s">
        <v>509</v>
      </c>
      <c r="E105" s="61">
        <v>79740</v>
      </c>
      <c r="F105" s="61">
        <v>79740</v>
      </c>
      <c r="G105" s="61">
        <v>79740</v>
      </c>
      <c r="H105" s="61">
        <v>79740</v>
      </c>
      <c r="I105" s="61">
        <v>0</v>
      </c>
      <c r="J105" s="62">
        <v>0</v>
      </c>
    </row>
    <row r="106" spans="1:10" x14ac:dyDescent="0.3">
      <c r="A106" s="59" t="s">
        <v>414</v>
      </c>
      <c r="B106" s="63" t="s">
        <v>375</v>
      </c>
      <c r="C106" s="63" t="s">
        <v>375</v>
      </c>
      <c r="D106" s="60" t="s">
        <v>510</v>
      </c>
      <c r="E106" s="61">
        <v>1829781</v>
      </c>
      <c r="F106" s="61">
        <v>9056413</v>
      </c>
      <c r="G106" s="61">
        <v>1829781</v>
      </c>
      <c r="H106" s="61">
        <v>9056413</v>
      </c>
      <c r="I106" s="61">
        <v>0</v>
      </c>
      <c r="J106" s="62">
        <v>0</v>
      </c>
    </row>
    <row r="107" spans="1:10" x14ac:dyDescent="0.3">
      <c r="A107" s="59" t="s">
        <v>414</v>
      </c>
      <c r="B107" s="63" t="s">
        <v>511</v>
      </c>
      <c r="C107" s="63" t="s">
        <v>375</v>
      </c>
      <c r="D107" s="60" t="s">
        <v>512</v>
      </c>
      <c r="E107" s="61">
        <v>1829781</v>
      </c>
      <c r="F107" s="61">
        <v>9056413</v>
      </c>
      <c r="G107" s="61">
        <v>1829781</v>
      </c>
      <c r="H107" s="61">
        <v>9056413</v>
      </c>
      <c r="I107" s="61">
        <v>0</v>
      </c>
      <c r="J107" s="62">
        <v>0</v>
      </c>
    </row>
    <row r="108" spans="1:10" x14ac:dyDescent="0.3">
      <c r="A108" s="59" t="s">
        <v>414</v>
      </c>
      <c r="B108" s="63" t="s">
        <v>511</v>
      </c>
      <c r="C108" s="63" t="s">
        <v>378</v>
      </c>
      <c r="D108" s="60" t="s">
        <v>513</v>
      </c>
      <c r="E108" s="61">
        <v>1778500</v>
      </c>
      <c r="F108" s="61">
        <v>8902570</v>
      </c>
      <c r="G108" s="61">
        <v>1778500</v>
      </c>
      <c r="H108" s="61">
        <v>8902570</v>
      </c>
      <c r="I108" s="61">
        <v>0</v>
      </c>
      <c r="J108" s="62">
        <v>0</v>
      </c>
    </row>
    <row r="109" spans="1:10" x14ac:dyDescent="0.3">
      <c r="A109" s="59" t="s">
        <v>414</v>
      </c>
      <c r="B109" s="63" t="s">
        <v>511</v>
      </c>
      <c r="C109" s="63" t="s">
        <v>380</v>
      </c>
      <c r="D109" s="60" t="s">
        <v>514</v>
      </c>
      <c r="E109" s="61">
        <v>51281</v>
      </c>
      <c r="F109" s="61">
        <v>153843</v>
      </c>
      <c r="G109" s="61">
        <v>51281</v>
      </c>
      <c r="H109" s="61">
        <v>153843</v>
      </c>
      <c r="I109" s="61">
        <v>0</v>
      </c>
      <c r="J109" s="62">
        <v>0</v>
      </c>
    </row>
    <row r="110" spans="1:10" x14ac:dyDescent="0.3">
      <c r="A110" s="59" t="s">
        <v>416</v>
      </c>
      <c r="B110" s="63" t="s">
        <v>375</v>
      </c>
      <c r="C110" s="63" t="s">
        <v>375</v>
      </c>
      <c r="D110" s="60" t="s">
        <v>515</v>
      </c>
      <c r="E110" s="61">
        <v>92575</v>
      </c>
      <c r="F110" s="61">
        <v>92575</v>
      </c>
      <c r="G110" s="61">
        <v>92575</v>
      </c>
      <c r="H110" s="61">
        <v>92575</v>
      </c>
      <c r="I110" s="61">
        <v>0</v>
      </c>
      <c r="J110" s="62">
        <v>0</v>
      </c>
    </row>
    <row r="111" spans="1:10" x14ac:dyDescent="0.3">
      <c r="A111" s="59" t="s">
        <v>416</v>
      </c>
      <c r="B111" s="63" t="s">
        <v>516</v>
      </c>
      <c r="C111" s="63" t="s">
        <v>375</v>
      </c>
      <c r="D111" s="60" t="s">
        <v>517</v>
      </c>
      <c r="E111" s="61">
        <v>92575</v>
      </c>
      <c r="F111" s="61">
        <v>92575</v>
      </c>
      <c r="G111" s="61">
        <v>92575</v>
      </c>
      <c r="H111" s="61">
        <v>92575</v>
      </c>
      <c r="I111" s="61">
        <v>0</v>
      </c>
      <c r="J111" s="62">
        <v>0</v>
      </c>
    </row>
    <row r="112" spans="1:10" x14ac:dyDescent="0.3">
      <c r="A112" s="59" t="s">
        <v>416</v>
      </c>
      <c r="B112" s="63" t="s">
        <v>516</v>
      </c>
      <c r="C112" s="63" t="s">
        <v>380</v>
      </c>
      <c r="D112" s="60" t="s">
        <v>519</v>
      </c>
      <c r="E112" s="61">
        <v>92575</v>
      </c>
      <c r="F112" s="61">
        <v>92575</v>
      </c>
      <c r="G112" s="61">
        <v>92575</v>
      </c>
      <c r="H112" s="61">
        <v>92575</v>
      </c>
      <c r="I112" s="61">
        <v>0</v>
      </c>
      <c r="J112" s="62">
        <v>0</v>
      </c>
    </row>
    <row r="113" spans="1:10" x14ac:dyDescent="0.3">
      <c r="A113" s="59" t="s">
        <v>375</v>
      </c>
      <c r="B113" s="63" t="s">
        <v>375</v>
      </c>
      <c r="C113" s="63" t="s">
        <v>375</v>
      </c>
      <c r="D113" s="60" t="s">
        <v>442</v>
      </c>
      <c r="E113" s="61">
        <v>22143104</v>
      </c>
      <c r="F113" s="61">
        <v>22523104</v>
      </c>
      <c r="G113" s="61">
        <v>148324</v>
      </c>
      <c r="H113" s="61">
        <v>528324</v>
      </c>
      <c r="I113" s="61">
        <v>21994780</v>
      </c>
      <c r="J113" s="62">
        <v>21994780</v>
      </c>
    </row>
    <row r="114" spans="1:10" x14ac:dyDescent="0.3">
      <c r="A114" s="59" t="s">
        <v>378</v>
      </c>
      <c r="B114" s="63" t="s">
        <v>375</v>
      </c>
      <c r="C114" s="63" t="s">
        <v>375</v>
      </c>
      <c r="D114" s="60" t="s">
        <v>450</v>
      </c>
      <c r="E114" s="61">
        <v>222175</v>
      </c>
      <c r="F114" s="61">
        <v>602175</v>
      </c>
      <c r="G114" s="61">
        <v>29724</v>
      </c>
      <c r="H114" s="61">
        <v>409724</v>
      </c>
      <c r="I114" s="61">
        <v>192451</v>
      </c>
      <c r="J114" s="62">
        <v>192451</v>
      </c>
    </row>
    <row r="115" spans="1:10" x14ac:dyDescent="0.3">
      <c r="A115" s="59" t="s">
        <v>378</v>
      </c>
      <c r="B115" s="63" t="s">
        <v>451</v>
      </c>
      <c r="C115" s="63" t="s">
        <v>375</v>
      </c>
      <c r="D115" s="60" t="s">
        <v>452</v>
      </c>
      <c r="E115" s="61">
        <v>18104</v>
      </c>
      <c r="F115" s="61">
        <v>18104</v>
      </c>
      <c r="G115" s="61">
        <v>18104</v>
      </c>
      <c r="H115" s="61">
        <v>18104</v>
      </c>
      <c r="I115" s="61">
        <v>0</v>
      </c>
      <c r="J115" s="62">
        <v>0</v>
      </c>
    </row>
    <row r="116" spans="1:10" x14ac:dyDescent="0.3">
      <c r="A116" s="59" t="s">
        <v>378</v>
      </c>
      <c r="B116" s="63" t="s">
        <v>451</v>
      </c>
      <c r="C116" s="63" t="s">
        <v>520</v>
      </c>
      <c r="D116" s="60" t="s">
        <v>521</v>
      </c>
      <c r="E116" s="61">
        <v>18104</v>
      </c>
      <c r="F116" s="61">
        <v>18104</v>
      </c>
      <c r="G116" s="61">
        <v>18104</v>
      </c>
      <c r="H116" s="61">
        <v>18104</v>
      </c>
      <c r="I116" s="61">
        <v>0</v>
      </c>
      <c r="J116" s="62">
        <v>0</v>
      </c>
    </row>
    <row r="117" spans="1:10" x14ac:dyDescent="0.3">
      <c r="A117" s="59" t="s">
        <v>378</v>
      </c>
      <c r="B117" s="63" t="s">
        <v>458</v>
      </c>
      <c r="C117" s="63" t="s">
        <v>375</v>
      </c>
      <c r="D117" s="60" t="s">
        <v>459</v>
      </c>
      <c r="E117" s="61">
        <v>0</v>
      </c>
      <c r="F117" s="61">
        <v>380000</v>
      </c>
      <c r="G117" s="61">
        <v>0</v>
      </c>
      <c r="H117" s="61">
        <v>380000</v>
      </c>
      <c r="I117" s="61">
        <v>0</v>
      </c>
      <c r="J117" s="62">
        <v>0</v>
      </c>
    </row>
    <row r="118" spans="1:10" x14ac:dyDescent="0.3">
      <c r="A118" s="59" t="s">
        <v>378</v>
      </c>
      <c r="B118" s="63" t="s">
        <v>458</v>
      </c>
      <c r="C118" s="63" t="s">
        <v>520</v>
      </c>
      <c r="D118" s="60" t="s">
        <v>521</v>
      </c>
      <c r="E118" s="61">
        <v>0</v>
      </c>
      <c r="F118" s="61">
        <v>380000</v>
      </c>
      <c r="G118" s="61">
        <v>0</v>
      </c>
      <c r="H118" s="61">
        <v>380000</v>
      </c>
      <c r="I118" s="61">
        <v>0</v>
      </c>
      <c r="J118" s="62">
        <v>0</v>
      </c>
    </row>
    <row r="119" spans="1:10" x14ac:dyDescent="0.3">
      <c r="A119" s="59" t="s">
        <v>378</v>
      </c>
      <c r="B119" s="63" t="s">
        <v>461</v>
      </c>
      <c r="C119" s="63" t="s">
        <v>375</v>
      </c>
      <c r="D119" s="60" t="s">
        <v>462</v>
      </c>
      <c r="E119" s="61">
        <v>204071</v>
      </c>
      <c r="F119" s="61">
        <v>204071</v>
      </c>
      <c r="G119" s="61">
        <v>11620</v>
      </c>
      <c r="H119" s="61">
        <v>11620</v>
      </c>
      <c r="I119" s="61">
        <v>192451</v>
      </c>
      <c r="J119" s="62">
        <v>192451</v>
      </c>
    </row>
    <row r="120" spans="1:10" x14ac:dyDescent="0.3">
      <c r="A120" s="59" t="s">
        <v>378</v>
      </c>
      <c r="B120" s="63" t="s">
        <v>461</v>
      </c>
      <c r="C120" s="63" t="s">
        <v>520</v>
      </c>
      <c r="D120" s="60" t="s">
        <v>521</v>
      </c>
      <c r="E120" s="61">
        <v>204071</v>
      </c>
      <c r="F120" s="61">
        <v>204071</v>
      </c>
      <c r="G120" s="61">
        <v>11620</v>
      </c>
      <c r="H120" s="61">
        <v>11620</v>
      </c>
      <c r="I120" s="61">
        <v>192451</v>
      </c>
      <c r="J120" s="62">
        <v>192451</v>
      </c>
    </row>
    <row r="121" spans="1:10" x14ac:dyDescent="0.3">
      <c r="A121" s="59" t="s">
        <v>405</v>
      </c>
      <c r="B121" s="63" t="s">
        <v>375</v>
      </c>
      <c r="C121" s="63" t="s">
        <v>375</v>
      </c>
      <c r="D121" s="60" t="s">
        <v>479</v>
      </c>
      <c r="E121" s="61">
        <v>21830929</v>
      </c>
      <c r="F121" s="61">
        <v>21830929</v>
      </c>
      <c r="G121" s="61">
        <v>28600</v>
      </c>
      <c r="H121" s="61">
        <v>28600</v>
      </c>
      <c r="I121" s="61">
        <v>21802329</v>
      </c>
      <c r="J121" s="62">
        <v>21802329</v>
      </c>
    </row>
    <row r="122" spans="1:10" x14ac:dyDescent="0.3">
      <c r="A122" s="59" t="s">
        <v>405</v>
      </c>
      <c r="B122" s="63" t="s">
        <v>487</v>
      </c>
      <c r="C122" s="63" t="s">
        <v>375</v>
      </c>
      <c r="D122" s="60" t="s">
        <v>488</v>
      </c>
      <c r="E122" s="61">
        <v>21802329</v>
      </c>
      <c r="F122" s="61">
        <v>21802329</v>
      </c>
      <c r="G122" s="61">
        <v>0</v>
      </c>
      <c r="H122" s="61">
        <v>0</v>
      </c>
      <c r="I122" s="61">
        <v>21802329</v>
      </c>
      <c r="J122" s="62">
        <v>21802329</v>
      </c>
    </row>
    <row r="123" spans="1:10" x14ac:dyDescent="0.3">
      <c r="A123" s="59" t="s">
        <v>405</v>
      </c>
      <c r="B123" s="63" t="s">
        <v>487</v>
      </c>
      <c r="C123" s="63" t="s">
        <v>405</v>
      </c>
      <c r="D123" s="60" t="s">
        <v>523</v>
      </c>
      <c r="E123" s="61">
        <v>21802329</v>
      </c>
      <c r="F123" s="61">
        <v>21802329</v>
      </c>
      <c r="G123" s="61">
        <v>0</v>
      </c>
      <c r="H123" s="61">
        <v>0</v>
      </c>
      <c r="I123" s="61">
        <v>21802329</v>
      </c>
      <c r="J123" s="62">
        <v>21802329</v>
      </c>
    </row>
    <row r="124" spans="1:10" x14ac:dyDescent="0.3">
      <c r="A124" s="59" t="s">
        <v>405</v>
      </c>
      <c r="B124" s="63" t="s">
        <v>490</v>
      </c>
      <c r="C124" s="63" t="s">
        <v>375</v>
      </c>
      <c r="D124" s="60" t="s">
        <v>491</v>
      </c>
      <c r="E124" s="61">
        <v>28600</v>
      </c>
      <c r="F124" s="61">
        <v>28600</v>
      </c>
      <c r="G124" s="61">
        <v>28600</v>
      </c>
      <c r="H124" s="61">
        <v>28600</v>
      </c>
      <c r="I124" s="61">
        <v>0</v>
      </c>
      <c r="J124" s="62">
        <v>0</v>
      </c>
    </row>
    <row r="125" spans="1:10" x14ac:dyDescent="0.3">
      <c r="A125" s="59" t="s">
        <v>405</v>
      </c>
      <c r="B125" s="63" t="s">
        <v>490</v>
      </c>
      <c r="C125" s="63" t="s">
        <v>520</v>
      </c>
      <c r="D125" s="60" t="s">
        <v>521</v>
      </c>
      <c r="E125" s="61">
        <v>28600</v>
      </c>
      <c r="F125" s="61">
        <v>28600</v>
      </c>
      <c r="G125" s="61">
        <v>28600</v>
      </c>
      <c r="H125" s="61">
        <v>28600</v>
      </c>
      <c r="I125" s="61">
        <v>0</v>
      </c>
      <c r="J125" s="62">
        <v>0</v>
      </c>
    </row>
    <row r="126" spans="1:10" x14ac:dyDescent="0.3">
      <c r="A126" s="59" t="s">
        <v>399</v>
      </c>
      <c r="B126" s="63" t="s">
        <v>375</v>
      </c>
      <c r="C126" s="63" t="s">
        <v>375</v>
      </c>
      <c r="D126" s="60" t="s">
        <v>495</v>
      </c>
      <c r="E126" s="61">
        <v>90000</v>
      </c>
      <c r="F126" s="61">
        <v>90000</v>
      </c>
      <c r="G126" s="61">
        <v>90000</v>
      </c>
      <c r="H126" s="61">
        <v>90000</v>
      </c>
      <c r="I126" s="61">
        <v>0</v>
      </c>
      <c r="J126" s="62">
        <v>0</v>
      </c>
    </row>
    <row r="127" spans="1:10" x14ac:dyDescent="0.3">
      <c r="A127" s="59" t="s">
        <v>399</v>
      </c>
      <c r="B127" s="63" t="s">
        <v>499</v>
      </c>
      <c r="C127" s="63" t="s">
        <v>375</v>
      </c>
      <c r="D127" s="60" t="s">
        <v>500</v>
      </c>
      <c r="E127" s="61">
        <v>90000</v>
      </c>
      <c r="F127" s="61">
        <v>90000</v>
      </c>
      <c r="G127" s="61">
        <v>90000</v>
      </c>
      <c r="H127" s="61">
        <v>90000</v>
      </c>
      <c r="I127" s="61">
        <v>0</v>
      </c>
      <c r="J127" s="62">
        <v>0</v>
      </c>
    </row>
    <row r="128" spans="1:10" x14ac:dyDescent="0.3">
      <c r="A128" s="59" t="s">
        <v>399</v>
      </c>
      <c r="B128" s="63" t="s">
        <v>499</v>
      </c>
      <c r="C128" s="63" t="s">
        <v>520</v>
      </c>
      <c r="D128" s="60" t="s">
        <v>521</v>
      </c>
      <c r="E128" s="61">
        <v>90000</v>
      </c>
      <c r="F128" s="61">
        <v>90000</v>
      </c>
      <c r="G128" s="61">
        <v>90000</v>
      </c>
      <c r="H128" s="61">
        <v>90000</v>
      </c>
      <c r="I128" s="61">
        <v>0</v>
      </c>
      <c r="J128" s="62">
        <v>0</v>
      </c>
    </row>
    <row r="129" spans="1:10" x14ac:dyDescent="0.3">
      <c r="A129" s="59" t="s">
        <v>375</v>
      </c>
      <c r="B129" s="63" t="s">
        <v>375</v>
      </c>
      <c r="C129" s="63" t="s">
        <v>375</v>
      </c>
      <c r="D129" s="60" t="s">
        <v>525</v>
      </c>
      <c r="E129" s="61">
        <v>422769</v>
      </c>
      <c r="F129" s="61">
        <v>2196343</v>
      </c>
      <c r="G129" s="61">
        <v>422769</v>
      </c>
      <c r="H129" s="61">
        <v>2196343</v>
      </c>
      <c r="I129" s="61">
        <v>0</v>
      </c>
      <c r="J129" s="62">
        <v>0</v>
      </c>
    </row>
    <row r="130" spans="1:10" x14ac:dyDescent="0.3">
      <c r="A130" s="59" t="s">
        <v>375</v>
      </c>
      <c r="B130" s="63" t="s">
        <v>375</v>
      </c>
      <c r="C130" s="63" t="s">
        <v>375</v>
      </c>
      <c r="D130" s="60" t="s">
        <v>526</v>
      </c>
      <c r="E130" s="61">
        <v>71075</v>
      </c>
      <c r="F130" s="61">
        <v>71075</v>
      </c>
      <c r="G130" s="61">
        <v>71075</v>
      </c>
      <c r="H130" s="61">
        <v>71075</v>
      </c>
      <c r="I130" s="61">
        <v>0</v>
      </c>
      <c r="J130" s="62">
        <v>0</v>
      </c>
    </row>
    <row r="131" spans="1:10" x14ac:dyDescent="0.3">
      <c r="A131" s="59" t="s">
        <v>375</v>
      </c>
      <c r="B131" s="63" t="s">
        <v>375</v>
      </c>
      <c r="C131" s="63" t="s">
        <v>375</v>
      </c>
      <c r="D131" s="60" t="s">
        <v>527</v>
      </c>
      <c r="E131" s="61">
        <v>267328</v>
      </c>
      <c r="F131" s="61">
        <v>1983447</v>
      </c>
      <c r="G131" s="61">
        <v>267328</v>
      </c>
      <c r="H131" s="61">
        <v>1983447</v>
      </c>
      <c r="I131" s="61">
        <v>0</v>
      </c>
      <c r="J131" s="62">
        <v>0</v>
      </c>
    </row>
    <row r="132" spans="1:10" x14ac:dyDescent="0.3">
      <c r="A132" s="59" t="s">
        <v>375</v>
      </c>
      <c r="B132" s="63" t="s">
        <v>375</v>
      </c>
      <c r="C132" s="63" t="s">
        <v>375</v>
      </c>
      <c r="D132" s="60" t="s">
        <v>535</v>
      </c>
      <c r="E132" s="61">
        <v>84366</v>
      </c>
      <c r="F132" s="61">
        <v>141821</v>
      </c>
      <c r="G132" s="61">
        <v>84366</v>
      </c>
      <c r="H132" s="61">
        <v>141821</v>
      </c>
      <c r="I132" s="61">
        <v>0</v>
      </c>
      <c r="J132" s="62">
        <v>0</v>
      </c>
    </row>
    <row r="133" spans="1:10" x14ac:dyDescent="0.3">
      <c r="A133" s="59" t="s">
        <v>375</v>
      </c>
      <c r="B133" s="63" t="s">
        <v>375</v>
      </c>
      <c r="C133" s="63" t="s">
        <v>375</v>
      </c>
      <c r="D133" s="60" t="s">
        <v>529</v>
      </c>
      <c r="E133" s="61">
        <v>60352031</v>
      </c>
      <c r="F133" s="61">
        <v>121729826</v>
      </c>
      <c r="G133" s="61" t="s">
        <v>375</v>
      </c>
      <c r="H133" s="61" t="s">
        <v>375</v>
      </c>
      <c r="I133" s="61" t="s">
        <v>375</v>
      </c>
      <c r="J133" s="62" t="s">
        <v>375</v>
      </c>
    </row>
    <row r="134" spans="1:10" x14ac:dyDescent="0.3">
      <c r="A134" s="59" t="s">
        <v>375</v>
      </c>
      <c r="B134" s="63" t="s">
        <v>375</v>
      </c>
      <c r="C134" s="63" t="s">
        <v>375</v>
      </c>
      <c r="D134" s="60" t="s">
        <v>375</v>
      </c>
      <c r="E134" s="61" t="s">
        <v>375</v>
      </c>
      <c r="F134" s="61" t="s">
        <v>375</v>
      </c>
      <c r="G134" s="61" t="s">
        <v>375</v>
      </c>
      <c r="H134" s="61" t="s">
        <v>375</v>
      </c>
      <c r="I134" s="61" t="s">
        <v>375</v>
      </c>
      <c r="J134" s="62" t="s">
        <v>375</v>
      </c>
    </row>
    <row r="135" spans="1:10" x14ac:dyDescent="0.3">
      <c r="A135" s="59" t="s">
        <v>375</v>
      </c>
      <c r="B135" s="63" t="s">
        <v>375</v>
      </c>
      <c r="C135" s="63" t="s">
        <v>375</v>
      </c>
      <c r="D135" s="60" t="s">
        <v>530</v>
      </c>
      <c r="E135" s="61">
        <v>305942361</v>
      </c>
      <c r="F135" s="61" t="s">
        <v>375</v>
      </c>
      <c r="G135" s="61" t="s">
        <v>375</v>
      </c>
      <c r="H135" s="61" t="s">
        <v>375</v>
      </c>
      <c r="I135" s="61" t="s">
        <v>375</v>
      </c>
      <c r="J135" s="62" t="s">
        <v>375</v>
      </c>
    </row>
    <row r="136" spans="1:10" x14ac:dyDescent="0.3">
      <c r="A136" s="59" t="s">
        <v>375</v>
      </c>
      <c r="B136" s="63" t="s">
        <v>375</v>
      </c>
      <c r="C136" s="63" t="s">
        <v>375</v>
      </c>
      <c r="D136" s="60" t="s">
        <v>531</v>
      </c>
      <c r="E136" s="61">
        <v>285226378</v>
      </c>
      <c r="F136" s="61" t="s">
        <v>375</v>
      </c>
      <c r="G136" s="61" t="s">
        <v>375</v>
      </c>
      <c r="H136" s="61" t="s">
        <v>375</v>
      </c>
      <c r="I136" s="61" t="s">
        <v>375</v>
      </c>
      <c r="J136" s="62" t="s">
        <v>375</v>
      </c>
    </row>
    <row r="137" spans="1:10" x14ac:dyDescent="0.3">
      <c r="A137" s="59" t="s">
        <v>375</v>
      </c>
      <c r="B137" s="63" t="s">
        <v>375</v>
      </c>
      <c r="C137" s="63" t="s">
        <v>375</v>
      </c>
      <c r="D137" s="60" t="s">
        <v>532</v>
      </c>
      <c r="E137" s="61">
        <v>2044653</v>
      </c>
      <c r="F137" s="61" t="s">
        <v>375</v>
      </c>
      <c r="G137" s="61" t="s">
        <v>375</v>
      </c>
      <c r="H137" s="61" t="s">
        <v>375</v>
      </c>
      <c r="I137" s="61" t="s">
        <v>375</v>
      </c>
      <c r="J137" s="62" t="s">
        <v>375</v>
      </c>
    </row>
    <row r="138" spans="1:10" x14ac:dyDescent="0.3">
      <c r="A138" s="59" t="s">
        <v>375</v>
      </c>
      <c r="B138" s="63" t="s">
        <v>375</v>
      </c>
      <c r="C138" s="63" t="s">
        <v>375</v>
      </c>
      <c r="D138" s="60" t="s">
        <v>533</v>
      </c>
      <c r="E138" s="61">
        <v>287271031</v>
      </c>
      <c r="F138" s="61" t="s">
        <v>375</v>
      </c>
      <c r="G138" s="61" t="s">
        <v>375</v>
      </c>
      <c r="H138" s="61" t="s">
        <v>375</v>
      </c>
      <c r="I138" s="61" t="s">
        <v>375</v>
      </c>
      <c r="J138" s="62" t="s">
        <v>375</v>
      </c>
    </row>
    <row r="139" spans="1:10" ht="112.5" customHeight="1" x14ac:dyDescent="0.3">
      <c r="A139" s="146" t="s">
        <v>539</v>
      </c>
      <c r="B139" s="146" t="s">
        <v>375</v>
      </c>
      <c r="C139" s="146" t="s">
        <v>375</v>
      </c>
      <c r="D139" s="146" t="s">
        <v>375</v>
      </c>
      <c r="E139" s="146" t="s">
        <v>375</v>
      </c>
      <c r="F139" s="146" t="s">
        <v>375</v>
      </c>
      <c r="G139" s="146" t="s">
        <v>375</v>
      </c>
      <c r="H139" s="146" t="s">
        <v>375</v>
      </c>
      <c r="I139" s="146" t="s">
        <v>375</v>
      </c>
      <c r="J139" s="146" t="s">
        <v>375</v>
      </c>
    </row>
  </sheetData>
  <mergeCells count="9">
    <mergeCell ref="A139:J139"/>
    <mergeCell ref="A1:D1"/>
    <mergeCell ref="E1:F1"/>
    <mergeCell ref="G1:H1"/>
    <mergeCell ref="I1:J1"/>
    <mergeCell ref="A56:D56"/>
    <mergeCell ref="E56:F56"/>
    <mergeCell ref="G56:H56"/>
    <mergeCell ref="I56:J56"/>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&amp;"標楷體,標準"中華民國110年02月(110年度)&amp;L&amp;R&amp;"標楷體,標準"&amp;10第&amp;P頁/共&amp;N頁&amp;"新細明體,標準"&amp;12
&amp;"標楷體,標準"編制機關:臺東市公所
表    號:&amp;10 </oddHeader>
    <oddFooter>&amp;C&amp;L&amp;R&amp;"標楷體,標準"&amp;9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topLeftCell="A43" zoomScaleNormal="100" workbookViewId="0">
      <selection activeCell="J73" sqref="J73"/>
    </sheetView>
  </sheetViews>
  <sheetFormatPr defaultRowHeight="16.2" x14ac:dyDescent="0.3"/>
  <cols>
    <col min="1" max="1" width="4.77734375" style="59" customWidth="1"/>
    <col min="2" max="3" width="6.21875" style="63" customWidth="1"/>
    <col min="4" max="4" width="31.88671875" style="60"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9"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9"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9"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9"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9"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9"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9"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9"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9"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9"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9"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9"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9"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9"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9"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9"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9"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9"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9"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9"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9"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9"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9"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9"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9"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9"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9"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9"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9"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9"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9"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9"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9"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9"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9"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9"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9"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9"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9"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9"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9"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9"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9"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9"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9"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9"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9"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9"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9"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9"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9"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9"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9"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9"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9"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9"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9"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9"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9"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9"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9"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9"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9"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9" style="64"/>
  </cols>
  <sheetData>
    <row r="1" spans="1:10" s="54" customFormat="1" ht="16.5" customHeight="1" x14ac:dyDescent="0.3">
      <c r="A1" s="147" t="s">
        <v>365</v>
      </c>
      <c r="B1" s="148"/>
      <c r="C1" s="148"/>
      <c r="D1" s="149"/>
      <c r="E1" s="150" t="s">
        <v>366</v>
      </c>
      <c r="F1" s="151"/>
      <c r="G1" s="150" t="s">
        <v>367</v>
      </c>
      <c r="H1" s="151"/>
      <c r="I1" s="150" t="s">
        <v>368</v>
      </c>
      <c r="J1" s="151"/>
    </row>
    <row r="2" spans="1:10" s="54" customFormat="1" ht="16.5" customHeight="1" x14ac:dyDescent="0.3">
      <c r="A2" s="66" t="s">
        <v>369</v>
      </c>
      <c r="B2" s="56" t="s">
        <v>370</v>
      </c>
      <c r="C2" s="56" t="s">
        <v>371</v>
      </c>
      <c r="D2" s="57" t="s">
        <v>372</v>
      </c>
      <c r="E2" s="58" t="s">
        <v>373</v>
      </c>
      <c r="F2" s="58" t="s">
        <v>374</v>
      </c>
      <c r="G2" s="58" t="s">
        <v>373</v>
      </c>
      <c r="H2" s="58" t="s">
        <v>374</v>
      </c>
      <c r="I2" s="58" t="s">
        <v>373</v>
      </c>
      <c r="J2" s="58" t="s">
        <v>374</v>
      </c>
    </row>
    <row r="3" spans="1:10" s="54" customFormat="1" ht="16.2" customHeight="1" x14ac:dyDescent="0.3">
      <c r="A3" s="59" t="s">
        <v>375</v>
      </c>
      <c r="B3" s="56" t="s">
        <v>375</v>
      </c>
      <c r="C3" s="56" t="s">
        <v>375</v>
      </c>
      <c r="D3" s="60" t="s">
        <v>376</v>
      </c>
      <c r="E3" s="61">
        <v>39578397</v>
      </c>
      <c r="F3" s="61">
        <v>108186546</v>
      </c>
      <c r="G3" s="61">
        <v>36014823</v>
      </c>
      <c r="H3" s="61">
        <v>104616614</v>
      </c>
      <c r="I3" s="61">
        <v>3563574</v>
      </c>
      <c r="J3" s="62">
        <v>3569932</v>
      </c>
    </row>
    <row r="4" spans="1:10" x14ac:dyDescent="0.3">
      <c r="A4" s="59" t="s">
        <v>375</v>
      </c>
      <c r="B4" s="63" t="s">
        <v>375</v>
      </c>
      <c r="C4" s="63" t="s">
        <v>375</v>
      </c>
      <c r="D4" s="60" t="s">
        <v>377</v>
      </c>
      <c r="E4" s="61">
        <v>39578397</v>
      </c>
      <c r="F4" s="61">
        <v>95530248</v>
      </c>
      <c r="G4" s="61">
        <v>36014823</v>
      </c>
      <c r="H4" s="61">
        <v>91960316</v>
      </c>
      <c r="I4" s="61">
        <v>3563574</v>
      </c>
      <c r="J4" s="62">
        <v>3569932</v>
      </c>
    </row>
    <row r="5" spans="1:10" x14ac:dyDescent="0.3">
      <c r="A5" s="59" t="s">
        <v>378</v>
      </c>
      <c r="B5" s="63" t="s">
        <v>375</v>
      </c>
      <c r="C5" s="63" t="s">
        <v>375</v>
      </c>
      <c r="D5" s="60" t="s">
        <v>379</v>
      </c>
      <c r="E5" s="61">
        <v>21162309</v>
      </c>
      <c r="F5" s="61">
        <v>58099478</v>
      </c>
      <c r="G5" s="61">
        <v>21162309</v>
      </c>
      <c r="H5" s="61">
        <v>58099478</v>
      </c>
      <c r="I5" s="61">
        <v>0</v>
      </c>
      <c r="J5" s="62">
        <v>0</v>
      </c>
    </row>
    <row r="6" spans="1:10" x14ac:dyDescent="0.3">
      <c r="A6" s="59" t="s">
        <v>378</v>
      </c>
      <c r="B6" s="63" t="s">
        <v>380</v>
      </c>
      <c r="C6" s="63" t="s">
        <v>375</v>
      </c>
      <c r="D6" s="60" t="s">
        <v>381</v>
      </c>
      <c r="E6" s="61">
        <v>230209</v>
      </c>
      <c r="F6" s="61">
        <v>868198</v>
      </c>
      <c r="G6" s="61">
        <v>230209</v>
      </c>
      <c r="H6" s="61">
        <v>868198</v>
      </c>
      <c r="I6" s="61">
        <v>0</v>
      </c>
      <c r="J6" s="62">
        <v>0</v>
      </c>
    </row>
    <row r="7" spans="1:10" x14ac:dyDescent="0.3">
      <c r="A7" s="59" t="s">
        <v>378</v>
      </c>
      <c r="B7" s="63" t="s">
        <v>380</v>
      </c>
      <c r="C7" s="63" t="s">
        <v>378</v>
      </c>
      <c r="D7" s="60" t="s">
        <v>382</v>
      </c>
      <c r="E7" s="61">
        <v>24427</v>
      </c>
      <c r="F7" s="61">
        <v>177777</v>
      </c>
      <c r="G7" s="61">
        <v>24427</v>
      </c>
      <c r="H7" s="61">
        <v>177777</v>
      </c>
      <c r="I7" s="61">
        <v>0</v>
      </c>
      <c r="J7" s="62">
        <v>0</v>
      </c>
    </row>
    <row r="8" spans="1:10" x14ac:dyDescent="0.3">
      <c r="A8" s="59" t="s">
        <v>378</v>
      </c>
      <c r="B8" s="63" t="s">
        <v>380</v>
      </c>
      <c r="C8" s="63" t="s">
        <v>380</v>
      </c>
      <c r="D8" s="60" t="s">
        <v>383</v>
      </c>
      <c r="E8" s="61">
        <v>205782</v>
      </c>
      <c r="F8" s="61">
        <v>690421</v>
      </c>
      <c r="G8" s="61">
        <v>205782</v>
      </c>
      <c r="H8" s="61">
        <v>690421</v>
      </c>
      <c r="I8" s="61">
        <v>0</v>
      </c>
      <c r="J8" s="62">
        <v>0</v>
      </c>
    </row>
    <row r="9" spans="1:10" x14ac:dyDescent="0.3">
      <c r="A9" s="59" t="s">
        <v>378</v>
      </c>
      <c r="B9" s="63" t="s">
        <v>384</v>
      </c>
      <c r="C9" s="63" t="s">
        <v>375</v>
      </c>
      <c r="D9" s="60" t="s">
        <v>385</v>
      </c>
      <c r="E9" s="61">
        <v>211720</v>
      </c>
      <c r="F9" s="61">
        <v>596147</v>
      </c>
      <c r="G9" s="61">
        <v>211720</v>
      </c>
      <c r="H9" s="61">
        <v>596147</v>
      </c>
      <c r="I9" s="61">
        <v>0</v>
      </c>
      <c r="J9" s="62">
        <v>0</v>
      </c>
    </row>
    <row r="10" spans="1:10" x14ac:dyDescent="0.3">
      <c r="A10" s="59" t="s">
        <v>378</v>
      </c>
      <c r="B10" s="63" t="s">
        <v>384</v>
      </c>
      <c r="C10" s="63" t="s">
        <v>378</v>
      </c>
      <c r="D10" s="60" t="s">
        <v>386</v>
      </c>
      <c r="E10" s="61">
        <v>211720</v>
      </c>
      <c r="F10" s="61">
        <v>596147</v>
      </c>
      <c r="G10" s="61">
        <v>211720</v>
      </c>
      <c r="H10" s="61">
        <v>596147</v>
      </c>
      <c r="I10" s="61">
        <v>0</v>
      </c>
      <c r="J10" s="62">
        <v>0</v>
      </c>
    </row>
    <row r="11" spans="1:10" x14ac:dyDescent="0.3">
      <c r="A11" s="59" t="s">
        <v>378</v>
      </c>
      <c r="B11" s="63" t="s">
        <v>387</v>
      </c>
      <c r="C11" s="63" t="s">
        <v>375</v>
      </c>
      <c r="D11" s="60" t="s">
        <v>388</v>
      </c>
      <c r="E11" s="61">
        <v>504212</v>
      </c>
      <c r="F11" s="61">
        <v>1130073</v>
      </c>
      <c r="G11" s="61">
        <v>504212</v>
      </c>
      <c r="H11" s="61">
        <v>1130073</v>
      </c>
      <c r="I11" s="61">
        <v>0</v>
      </c>
      <c r="J11" s="62">
        <v>0</v>
      </c>
    </row>
    <row r="12" spans="1:10" x14ac:dyDescent="0.3">
      <c r="A12" s="59" t="s">
        <v>378</v>
      </c>
      <c r="B12" s="63" t="s">
        <v>387</v>
      </c>
      <c r="C12" s="63" t="s">
        <v>378</v>
      </c>
      <c r="D12" s="60" t="s">
        <v>389</v>
      </c>
      <c r="E12" s="61">
        <v>504212</v>
      </c>
      <c r="F12" s="61">
        <v>1130073</v>
      </c>
      <c r="G12" s="61">
        <v>504212</v>
      </c>
      <c r="H12" s="61">
        <v>1130073</v>
      </c>
      <c r="I12" s="61">
        <v>0</v>
      </c>
      <c r="J12" s="62">
        <v>0</v>
      </c>
    </row>
    <row r="13" spans="1:10" x14ac:dyDescent="0.3">
      <c r="A13" s="59" t="s">
        <v>378</v>
      </c>
      <c r="B13" s="63" t="s">
        <v>390</v>
      </c>
      <c r="C13" s="63" t="s">
        <v>375</v>
      </c>
      <c r="D13" s="60" t="s">
        <v>391</v>
      </c>
      <c r="E13" s="61">
        <v>1878993</v>
      </c>
      <c r="F13" s="61">
        <v>5401210</v>
      </c>
      <c r="G13" s="61">
        <v>1878993</v>
      </c>
      <c r="H13" s="61">
        <v>5401210</v>
      </c>
      <c r="I13" s="61">
        <v>0</v>
      </c>
      <c r="J13" s="62">
        <v>0</v>
      </c>
    </row>
    <row r="14" spans="1:10" x14ac:dyDescent="0.3">
      <c r="A14" s="59" t="s">
        <v>378</v>
      </c>
      <c r="B14" s="63" t="s">
        <v>390</v>
      </c>
      <c r="C14" s="63" t="s">
        <v>378</v>
      </c>
      <c r="D14" s="60" t="s">
        <v>392</v>
      </c>
      <c r="E14" s="61">
        <v>1878993</v>
      </c>
      <c r="F14" s="61">
        <v>5401210</v>
      </c>
      <c r="G14" s="61">
        <v>1878993</v>
      </c>
      <c r="H14" s="61">
        <v>5401210</v>
      </c>
      <c r="I14" s="61">
        <v>0</v>
      </c>
      <c r="J14" s="62">
        <v>0</v>
      </c>
    </row>
    <row r="15" spans="1:10" x14ac:dyDescent="0.3">
      <c r="A15" s="59" t="s">
        <v>378</v>
      </c>
      <c r="B15" s="63" t="s">
        <v>393</v>
      </c>
      <c r="C15" s="63" t="s">
        <v>375</v>
      </c>
      <c r="D15" s="60" t="s">
        <v>394</v>
      </c>
      <c r="E15" s="61">
        <v>880648</v>
      </c>
      <c r="F15" s="61">
        <v>2210313</v>
      </c>
      <c r="G15" s="61">
        <v>880648</v>
      </c>
      <c r="H15" s="61">
        <v>2210313</v>
      </c>
      <c r="I15" s="61">
        <v>0</v>
      </c>
      <c r="J15" s="62">
        <v>0</v>
      </c>
    </row>
    <row r="16" spans="1:10" x14ac:dyDescent="0.3">
      <c r="A16" s="59" t="s">
        <v>378</v>
      </c>
      <c r="B16" s="63" t="s">
        <v>393</v>
      </c>
      <c r="C16" s="63" t="s">
        <v>378</v>
      </c>
      <c r="D16" s="60" t="s">
        <v>395</v>
      </c>
      <c r="E16" s="61">
        <v>880648</v>
      </c>
      <c r="F16" s="61">
        <v>2210313</v>
      </c>
      <c r="G16" s="61">
        <v>880648</v>
      </c>
      <c r="H16" s="61">
        <v>2210313</v>
      </c>
      <c r="I16" s="61">
        <v>0</v>
      </c>
      <c r="J16" s="62">
        <v>0</v>
      </c>
    </row>
    <row r="17" spans="1:10" x14ac:dyDescent="0.3">
      <c r="A17" s="59" t="s">
        <v>378</v>
      </c>
      <c r="B17" s="63" t="s">
        <v>396</v>
      </c>
      <c r="C17" s="63" t="s">
        <v>375</v>
      </c>
      <c r="D17" s="60" t="s">
        <v>397</v>
      </c>
      <c r="E17" s="61">
        <v>17456527</v>
      </c>
      <c r="F17" s="61">
        <v>47893537</v>
      </c>
      <c r="G17" s="61">
        <v>17456527</v>
      </c>
      <c r="H17" s="61">
        <v>47893537</v>
      </c>
      <c r="I17" s="61">
        <v>0</v>
      </c>
      <c r="J17" s="62">
        <v>0</v>
      </c>
    </row>
    <row r="18" spans="1:10" x14ac:dyDescent="0.3">
      <c r="A18" s="59" t="s">
        <v>378</v>
      </c>
      <c r="B18" s="63" t="s">
        <v>396</v>
      </c>
      <c r="C18" s="63" t="s">
        <v>378</v>
      </c>
      <c r="D18" s="60" t="s">
        <v>398</v>
      </c>
      <c r="E18" s="61">
        <v>17456527</v>
      </c>
      <c r="F18" s="61">
        <v>47893537</v>
      </c>
      <c r="G18" s="61">
        <v>17456527</v>
      </c>
      <c r="H18" s="61">
        <v>47893537</v>
      </c>
      <c r="I18" s="61">
        <v>0</v>
      </c>
      <c r="J18" s="62">
        <v>0</v>
      </c>
    </row>
    <row r="19" spans="1:10" x14ac:dyDescent="0.3">
      <c r="A19" s="59" t="s">
        <v>399</v>
      </c>
      <c r="B19" s="63" t="s">
        <v>375</v>
      </c>
      <c r="C19" s="63" t="s">
        <v>375</v>
      </c>
      <c r="D19" s="60" t="s">
        <v>400</v>
      </c>
      <c r="E19" s="61">
        <v>13046</v>
      </c>
      <c r="F19" s="61">
        <v>46200</v>
      </c>
      <c r="G19" s="61">
        <v>13046</v>
      </c>
      <c r="H19" s="61">
        <v>46200</v>
      </c>
      <c r="I19" s="61">
        <v>0</v>
      </c>
      <c r="J19" s="62">
        <v>0</v>
      </c>
    </row>
    <row r="20" spans="1:10" x14ac:dyDescent="0.3">
      <c r="A20" s="59" t="s">
        <v>399</v>
      </c>
      <c r="B20" s="63" t="s">
        <v>378</v>
      </c>
      <c r="C20" s="63" t="s">
        <v>375</v>
      </c>
      <c r="D20" s="60" t="s">
        <v>401</v>
      </c>
      <c r="E20" s="61">
        <v>13046</v>
      </c>
      <c r="F20" s="61">
        <v>46200</v>
      </c>
      <c r="G20" s="61">
        <v>13046</v>
      </c>
      <c r="H20" s="61">
        <v>46200</v>
      </c>
      <c r="I20" s="61">
        <v>0</v>
      </c>
      <c r="J20" s="62">
        <v>0</v>
      </c>
    </row>
    <row r="21" spans="1:10" x14ac:dyDescent="0.3">
      <c r="A21" s="59" t="s">
        <v>399</v>
      </c>
      <c r="B21" s="63" t="s">
        <v>378</v>
      </c>
      <c r="C21" s="63" t="s">
        <v>378</v>
      </c>
      <c r="D21" s="60" t="s">
        <v>402</v>
      </c>
      <c r="E21" s="61">
        <v>13046</v>
      </c>
      <c r="F21" s="61">
        <v>46200</v>
      </c>
      <c r="G21" s="61">
        <v>13046</v>
      </c>
      <c r="H21" s="61">
        <v>46200</v>
      </c>
      <c r="I21" s="61">
        <v>0</v>
      </c>
      <c r="J21" s="62">
        <v>0</v>
      </c>
    </row>
    <row r="22" spans="1:10" x14ac:dyDescent="0.3">
      <c r="A22" s="59" t="s">
        <v>408</v>
      </c>
      <c r="B22" s="63" t="s">
        <v>375</v>
      </c>
      <c r="C22" s="63" t="s">
        <v>375</v>
      </c>
      <c r="D22" s="60" t="s">
        <v>409</v>
      </c>
      <c r="E22" s="61">
        <v>7401968</v>
      </c>
      <c r="F22" s="61">
        <v>16443663</v>
      </c>
      <c r="G22" s="61">
        <v>7363488</v>
      </c>
      <c r="H22" s="61">
        <v>16405183</v>
      </c>
      <c r="I22" s="61">
        <v>38480</v>
      </c>
      <c r="J22" s="62">
        <v>38480</v>
      </c>
    </row>
    <row r="23" spans="1:10" x14ac:dyDescent="0.3">
      <c r="A23" s="59" t="s">
        <v>408</v>
      </c>
      <c r="B23" s="63" t="s">
        <v>378</v>
      </c>
      <c r="C23" s="63" t="s">
        <v>375</v>
      </c>
      <c r="D23" s="60" t="s">
        <v>410</v>
      </c>
      <c r="E23" s="61">
        <v>34900</v>
      </c>
      <c r="F23" s="61">
        <v>99800</v>
      </c>
      <c r="G23" s="61">
        <v>34900</v>
      </c>
      <c r="H23" s="61">
        <v>99800</v>
      </c>
      <c r="I23" s="61">
        <v>0</v>
      </c>
      <c r="J23" s="62">
        <v>0</v>
      </c>
    </row>
    <row r="24" spans="1:10" x14ac:dyDescent="0.3">
      <c r="A24" s="59" t="s">
        <v>408</v>
      </c>
      <c r="B24" s="63" t="s">
        <v>378</v>
      </c>
      <c r="C24" s="63" t="s">
        <v>380</v>
      </c>
      <c r="D24" s="60" t="s">
        <v>411</v>
      </c>
      <c r="E24" s="61">
        <v>34900</v>
      </c>
      <c r="F24" s="61">
        <v>99800</v>
      </c>
      <c r="G24" s="61">
        <v>34900</v>
      </c>
      <c r="H24" s="61">
        <v>99800</v>
      </c>
      <c r="I24" s="61">
        <v>0</v>
      </c>
      <c r="J24" s="62">
        <v>0</v>
      </c>
    </row>
    <row r="25" spans="1:10" x14ac:dyDescent="0.3">
      <c r="A25" s="59" t="s">
        <v>408</v>
      </c>
      <c r="B25" s="63" t="s">
        <v>405</v>
      </c>
      <c r="C25" s="63" t="s">
        <v>375</v>
      </c>
      <c r="D25" s="60" t="s">
        <v>412</v>
      </c>
      <c r="E25" s="61">
        <v>7367068</v>
      </c>
      <c r="F25" s="61">
        <v>16343863</v>
      </c>
      <c r="G25" s="61">
        <v>7328588</v>
      </c>
      <c r="H25" s="61">
        <v>16305383</v>
      </c>
      <c r="I25" s="61">
        <v>38480</v>
      </c>
      <c r="J25" s="62">
        <v>38480</v>
      </c>
    </row>
    <row r="26" spans="1:10" x14ac:dyDescent="0.3">
      <c r="A26" s="59" t="s">
        <v>408</v>
      </c>
      <c r="B26" s="63" t="s">
        <v>405</v>
      </c>
      <c r="C26" s="63" t="s">
        <v>414</v>
      </c>
      <c r="D26" s="60" t="s">
        <v>415</v>
      </c>
      <c r="E26" s="61">
        <v>5862423</v>
      </c>
      <c r="F26" s="61">
        <v>13384009</v>
      </c>
      <c r="G26" s="61">
        <v>5823943</v>
      </c>
      <c r="H26" s="61">
        <v>13345529</v>
      </c>
      <c r="I26" s="61">
        <v>38480</v>
      </c>
      <c r="J26" s="62">
        <v>38480</v>
      </c>
    </row>
    <row r="27" spans="1:10" x14ac:dyDescent="0.3">
      <c r="A27" s="59" t="s">
        <v>408</v>
      </c>
      <c r="B27" s="63" t="s">
        <v>405</v>
      </c>
      <c r="C27" s="63" t="s">
        <v>416</v>
      </c>
      <c r="D27" s="60" t="s">
        <v>417</v>
      </c>
      <c r="E27" s="61">
        <v>1504645</v>
      </c>
      <c r="F27" s="61">
        <v>2959854</v>
      </c>
      <c r="G27" s="61">
        <v>1504645</v>
      </c>
      <c r="H27" s="61">
        <v>2959854</v>
      </c>
      <c r="I27" s="61">
        <v>0</v>
      </c>
      <c r="J27" s="62">
        <v>0</v>
      </c>
    </row>
    <row r="28" spans="1:10" x14ac:dyDescent="0.3">
      <c r="A28" s="59" t="s">
        <v>418</v>
      </c>
      <c r="B28" s="63" t="s">
        <v>375</v>
      </c>
      <c r="C28" s="63" t="s">
        <v>375</v>
      </c>
      <c r="D28" s="60" t="s">
        <v>419</v>
      </c>
      <c r="E28" s="61">
        <v>102248</v>
      </c>
      <c r="F28" s="61">
        <v>1669167</v>
      </c>
      <c r="G28" s="61">
        <v>102248</v>
      </c>
      <c r="H28" s="61">
        <v>1669167</v>
      </c>
      <c r="I28" s="61">
        <v>0</v>
      </c>
      <c r="J28" s="62">
        <v>0</v>
      </c>
    </row>
    <row r="29" spans="1:10" x14ac:dyDescent="0.3">
      <c r="A29" s="59" t="s">
        <v>418</v>
      </c>
      <c r="B29" s="63" t="s">
        <v>378</v>
      </c>
      <c r="C29" s="63" t="s">
        <v>375</v>
      </c>
      <c r="D29" s="60" t="s">
        <v>420</v>
      </c>
      <c r="E29" s="61">
        <v>102248</v>
      </c>
      <c r="F29" s="61">
        <v>1662537</v>
      </c>
      <c r="G29" s="61">
        <v>102248</v>
      </c>
      <c r="H29" s="61">
        <v>1662537</v>
      </c>
      <c r="I29" s="61">
        <v>0</v>
      </c>
      <c r="J29" s="62">
        <v>0</v>
      </c>
    </row>
    <row r="30" spans="1:10" x14ac:dyDescent="0.3">
      <c r="A30" s="59" t="s">
        <v>418</v>
      </c>
      <c r="B30" s="63" t="s">
        <v>378</v>
      </c>
      <c r="C30" s="63" t="s">
        <v>378</v>
      </c>
      <c r="D30" s="60" t="s">
        <v>421</v>
      </c>
      <c r="E30" s="61">
        <v>19251</v>
      </c>
      <c r="F30" s="61">
        <v>57753</v>
      </c>
      <c r="G30" s="61">
        <v>19251</v>
      </c>
      <c r="H30" s="61">
        <v>57753</v>
      </c>
      <c r="I30" s="61">
        <v>0</v>
      </c>
      <c r="J30" s="62">
        <v>0</v>
      </c>
    </row>
    <row r="31" spans="1:10" x14ac:dyDescent="0.3">
      <c r="A31" s="59" t="s">
        <v>418</v>
      </c>
      <c r="B31" s="63" t="s">
        <v>378</v>
      </c>
      <c r="C31" s="63" t="s">
        <v>380</v>
      </c>
      <c r="D31" s="60" t="s">
        <v>538</v>
      </c>
      <c r="E31" s="61">
        <v>0</v>
      </c>
      <c r="F31" s="61">
        <v>648000</v>
      </c>
      <c r="G31" s="61">
        <v>0</v>
      </c>
      <c r="H31" s="61">
        <v>648000</v>
      </c>
      <c r="I31" s="61">
        <v>0</v>
      </c>
      <c r="J31" s="62">
        <v>0</v>
      </c>
    </row>
    <row r="32" spans="1:10" x14ac:dyDescent="0.3">
      <c r="A32" s="59" t="s">
        <v>418</v>
      </c>
      <c r="B32" s="63" t="s">
        <v>378</v>
      </c>
      <c r="C32" s="63" t="s">
        <v>405</v>
      </c>
      <c r="D32" s="60" t="s">
        <v>422</v>
      </c>
      <c r="E32" s="61">
        <v>82997</v>
      </c>
      <c r="F32" s="61">
        <v>956784</v>
      </c>
      <c r="G32" s="61">
        <v>82997</v>
      </c>
      <c r="H32" s="61">
        <v>956784</v>
      </c>
      <c r="I32" s="61">
        <v>0</v>
      </c>
      <c r="J32" s="62">
        <v>0</v>
      </c>
    </row>
    <row r="33" spans="1:10" x14ac:dyDescent="0.3">
      <c r="A33" s="59" t="s">
        <v>418</v>
      </c>
      <c r="B33" s="63" t="s">
        <v>408</v>
      </c>
      <c r="C33" s="63" t="s">
        <v>375</v>
      </c>
      <c r="D33" s="60" t="s">
        <v>423</v>
      </c>
      <c r="E33" s="61">
        <v>0</v>
      </c>
      <c r="F33" s="61">
        <v>6630</v>
      </c>
      <c r="G33" s="61">
        <v>0</v>
      </c>
      <c r="H33" s="61">
        <v>6630</v>
      </c>
      <c r="I33" s="61">
        <v>0</v>
      </c>
      <c r="J33" s="62">
        <v>0</v>
      </c>
    </row>
    <row r="34" spans="1:10" x14ac:dyDescent="0.3">
      <c r="A34" s="59" t="s">
        <v>418</v>
      </c>
      <c r="B34" s="63" t="s">
        <v>408</v>
      </c>
      <c r="C34" s="63" t="s">
        <v>378</v>
      </c>
      <c r="D34" s="60" t="s">
        <v>424</v>
      </c>
      <c r="E34" s="61">
        <v>0</v>
      </c>
      <c r="F34" s="61">
        <v>6630</v>
      </c>
      <c r="G34" s="61">
        <v>0</v>
      </c>
      <c r="H34" s="61">
        <v>6630</v>
      </c>
      <c r="I34" s="61">
        <v>0</v>
      </c>
      <c r="J34" s="62">
        <v>0</v>
      </c>
    </row>
    <row r="35" spans="1:10" x14ac:dyDescent="0.3">
      <c r="A35" s="59" t="s">
        <v>416</v>
      </c>
      <c r="B35" s="63" t="s">
        <v>375</v>
      </c>
      <c r="C35" s="63" t="s">
        <v>375</v>
      </c>
      <c r="D35" s="60" t="s">
        <v>425</v>
      </c>
      <c r="E35" s="61">
        <v>0</v>
      </c>
      <c r="F35" s="61">
        <v>200000</v>
      </c>
      <c r="G35" s="61">
        <v>0</v>
      </c>
      <c r="H35" s="61">
        <v>200000</v>
      </c>
      <c r="I35" s="61">
        <v>0</v>
      </c>
      <c r="J35" s="62">
        <v>0</v>
      </c>
    </row>
    <row r="36" spans="1:10" x14ac:dyDescent="0.3">
      <c r="A36" s="59" t="s">
        <v>416</v>
      </c>
      <c r="B36" s="63" t="s">
        <v>378</v>
      </c>
      <c r="C36" s="63" t="s">
        <v>375</v>
      </c>
      <c r="D36" s="60" t="s">
        <v>426</v>
      </c>
      <c r="E36" s="61">
        <v>0</v>
      </c>
      <c r="F36" s="61">
        <v>200000</v>
      </c>
      <c r="G36" s="61">
        <v>0</v>
      </c>
      <c r="H36" s="61">
        <v>200000</v>
      </c>
      <c r="I36" s="61">
        <v>0</v>
      </c>
      <c r="J36" s="62">
        <v>0</v>
      </c>
    </row>
    <row r="37" spans="1:10" x14ac:dyDescent="0.3">
      <c r="A37" s="59" t="s">
        <v>416</v>
      </c>
      <c r="B37" s="63" t="s">
        <v>378</v>
      </c>
      <c r="C37" s="63" t="s">
        <v>378</v>
      </c>
      <c r="D37" s="60" t="s">
        <v>427</v>
      </c>
      <c r="E37" s="61">
        <v>0</v>
      </c>
      <c r="F37" s="61">
        <v>200000</v>
      </c>
      <c r="G37" s="61">
        <v>0</v>
      </c>
      <c r="H37" s="61">
        <v>200000</v>
      </c>
      <c r="I37" s="61">
        <v>0</v>
      </c>
      <c r="J37" s="62">
        <v>0</v>
      </c>
    </row>
    <row r="38" spans="1:10" x14ac:dyDescent="0.3">
      <c r="A38" s="59" t="s">
        <v>428</v>
      </c>
      <c r="B38" s="63" t="s">
        <v>375</v>
      </c>
      <c r="C38" s="63" t="s">
        <v>375</v>
      </c>
      <c r="D38" s="60" t="s">
        <v>429</v>
      </c>
      <c r="E38" s="61">
        <v>4390279</v>
      </c>
      <c r="F38" s="61">
        <v>7908299</v>
      </c>
      <c r="G38" s="61">
        <v>4245279</v>
      </c>
      <c r="H38" s="61">
        <v>7763299</v>
      </c>
      <c r="I38" s="61">
        <v>145000</v>
      </c>
      <c r="J38" s="62">
        <v>145000</v>
      </c>
    </row>
    <row r="39" spans="1:10" x14ac:dyDescent="0.3">
      <c r="A39" s="59" t="s">
        <v>428</v>
      </c>
      <c r="B39" s="63" t="s">
        <v>378</v>
      </c>
      <c r="C39" s="63" t="s">
        <v>375</v>
      </c>
      <c r="D39" s="60" t="s">
        <v>430</v>
      </c>
      <c r="E39" s="61">
        <v>4390279</v>
      </c>
      <c r="F39" s="61">
        <v>7908299</v>
      </c>
      <c r="G39" s="61">
        <v>4245279</v>
      </c>
      <c r="H39" s="61">
        <v>7763299</v>
      </c>
      <c r="I39" s="61">
        <v>145000</v>
      </c>
      <c r="J39" s="62">
        <v>145000</v>
      </c>
    </row>
    <row r="40" spans="1:10" x14ac:dyDescent="0.3">
      <c r="A40" s="59" t="s">
        <v>428</v>
      </c>
      <c r="B40" s="63" t="s">
        <v>378</v>
      </c>
      <c r="C40" s="63" t="s">
        <v>378</v>
      </c>
      <c r="D40" s="60" t="s">
        <v>431</v>
      </c>
      <c r="E40" s="61">
        <v>0</v>
      </c>
      <c r="F40" s="61">
        <v>1345386</v>
      </c>
      <c r="G40" s="61">
        <v>0</v>
      </c>
      <c r="H40" s="61">
        <v>1345386</v>
      </c>
      <c r="I40" s="61">
        <v>0</v>
      </c>
      <c r="J40" s="62">
        <v>0</v>
      </c>
    </row>
    <row r="41" spans="1:10" x14ac:dyDescent="0.3">
      <c r="A41" s="59" t="s">
        <v>428</v>
      </c>
      <c r="B41" s="63" t="s">
        <v>378</v>
      </c>
      <c r="C41" s="63" t="s">
        <v>380</v>
      </c>
      <c r="D41" s="60" t="s">
        <v>432</v>
      </c>
      <c r="E41" s="61">
        <v>4390279</v>
      </c>
      <c r="F41" s="61">
        <v>6562913</v>
      </c>
      <c r="G41" s="61">
        <v>4245279</v>
      </c>
      <c r="H41" s="61">
        <v>6417913</v>
      </c>
      <c r="I41" s="61">
        <v>145000</v>
      </c>
      <c r="J41" s="62">
        <v>145000</v>
      </c>
    </row>
    <row r="42" spans="1:10" x14ac:dyDescent="0.3">
      <c r="A42" s="59" t="s">
        <v>433</v>
      </c>
      <c r="B42" s="63" t="s">
        <v>375</v>
      </c>
      <c r="C42" s="63" t="s">
        <v>375</v>
      </c>
      <c r="D42" s="60" t="s">
        <v>434</v>
      </c>
      <c r="E42" s="61">
        <v>6508547</v>
      </c>
      <c r="F42" s="61">
        <v>11163441</v>
      </c>
      <c r="G42" s="61">
        <v>3128453</v>
      </c>
      <c r="H42" s="61">
        <v>7776989</v>
      </c>
      <c r="I42" s="61">
        <v>3380094</v>
      </c>
      <c r="J42" s="62">
        <v>3386452</v>
      </c>
    </row>
    <row r="43" spans="1:10" x14ac:dyDescent="0.3">
      <c r="A43" s="59" t="s">
        <v>433</v>
      </c>
      <c r="B43" s="63" t="s">
        <v>378</v>
      </c>
      <c r="C43" s="63" t="s">
        <v>375</v>
      </c>
      <c r="D43" s="60" t="s">
        <v>435</v>
      </c>
      <c r="E43" s="61">
        <v>10000</v>
      </c>
      <c r="F43" s="61">
        <v>65000</v>
      </c>
      <c r="G43" s="61">
        <v>10000</v>
      </c>
      <c r="H43" s="61">
        <v>65000</v>
      </c>
      <c r="I43" s="61">
        <v>0</v>
      </c>
      <c r="J43" s="62">
        <v>0</v>
      </c>
    </row>
    <row r="44" spans="1:10" x14ac:dyDescent="0.3">
      <c r="A44" s="59" t="s">
        <v>433</v>
      </c>
      <c r="B44" s="63" t="s">
        <v>378</v>
      </c>
      <c r="C44" s="63" t="s">
        <v>378</v>
      </c>
      <c r="D44" s="60" t="s">
        <v>436</v>
      </c>
      <c r="E44" s="61">
        <v>10000</v>
      </c>
      <c r="F44" s="61">
        <v>65000</v>
      </c>
      <c r="G44" s="61">
        <v>10000</v>
      </c>
      <c r="H44" s="61">
        <v>65000</v>
      </c>
      <c r="I44" s="61">
        <v>0</v>
      </c>
      <c r="J44" s="62">
        <v>0</v>
      </c>
    </row>
    <row r="45" spans="1:10" x14ac:dyDescent="0.3">
      <c r="A45" s="59" t="s">
        <v>433</v>
      </c>
      <c r="B45" s="63" t="s">
        <v>380</v>
      </c>
      <c r="C45" s="63" t="s">
        <v>375</v>
      </c>
      <c r="D45" s="60" t="s">
        <v>437</v>
      </c>
      <c r="E45" s="61">
        <v>6498547</v>
      </c>
      <c r="F45" s="61">
        <v>11098441</v>
      </c>
      <c r="G45" s="61">
        <v>3118453</v>
      </c>
      <c r="H45" s="61">
        <v>7711989</v>
      </c>
      <c r="I45" s="61">
        <v>3380094</v>
      </c>
      <c r="J45" s="62">
        <v>3386452</v>
      </c>
    </row>
    <row r="46" spans="1:10" x14ac:dyDescent="0.3">
      <c r="A46" s="59" t="s">
        <v>433</v>
      </c>
      <c r="B46" s="63" t="s">
        <v>380</v>
      </c>
      <c r="C46" s="63" t="s">
        <v>378</v>
      </c>
      <c r="D46" s="60" t="s">
        <v>438</v>
      </c>
      <c r="E46" s="61">
        <v>1800</v>
      </c>
      <c r="F46" s="61">
        <v>5338</v>
      </c>
      <c r="G46" s="61">
        <v>1800</v>
      </c>
      <c r="H46" s="61">
        <v>5338</v>
      </c>
      <c r="I46" s="61">
        <v>0</v>
      </c>
      <c r="J46" s="62">
        <v>0</v>
      </c>
    </row>
    <row r="47" spans="1:10" x14ac:dyDescent="0.3">
      <c r="A47" s="59" t="s">
        <v>433</v>
      </c>
      <c r="B47" s="63" t="s">
        <v>380</v>
      </c>
      <c r="C47" s="63" t="s">
        <v>399</v>
      </c>
      <c r="D47" s="60" t="s">
        <v>439</v>
      </c>
      <c r="E47" s="61">
        <v>6101440</v>
      </c>
      <c r="F47" s="61">
        <v>9548698</v>
      </c>
      <c r="G47" s="61">
        <v>2721346</v>
      </c>
      <c r="H47" s="61">
        <v>6162246</v>
      </c>
      <c r="I47" s="61">
        <v>3380094</v>
      </c>
      <c r="J47" s="62">
        <v>3386452</v>
      </c>
    </row>
    <row r="48" spans="1:10" x14ac:dyDescent="0.3">
      <c r="A48" s="59" t="s">
        <v>433</v>
      </c>
      <c r="B48" s="63" t="s">
        <v>380</v>
      </c>
      <c r="C48" s="63" t="s">
        <v>440</v>
      </c>
      <c r="D48" s="60" t="s">
        <v>441</v>
      </c>
      <c r="E48" s="61">
        <v>395307</v>
      </c>
      <c r="F48" s="61">
        <v>1544405</v>
      </c>
      <c r="G48" s="61">
        <v>395307</v>
      </c>
      <c r="H48" s="61">
        <v>1544405</v>
      </c>
      <c r="I48" s="61">
        <v>0</v>
      </c>
      <c r="J48" s="62">
        <v>0</v>
      </c>
    </row>
    <row r="49" spans="1:10" x14ac:dyDescent="0.3">
      <c r="A49" s="59" t="s">
        <v>375</v>
      </c>
      <c r="B49" s="63" t="s">
        <v>375</v>
      </c>
      <c r="C49" s="63" t="s">
        <v>375</v>
      </c>
      <c r="D49" s="60" t="s">
        <v>442</v>
      </c>
      <c r="E49" s="61">
        <v>0</v>
      </c>
      <c r="F49" s="61">
        <v>12656298</v>
      </c>
      <c r="G49" s="61">
        <v>0</v>
      </c>
      <c r="H49" s="61">
        <v>12656298</v>
      </c>
      <c r="I49" s="61">
        <v>0</v>
      </c>
      <c r="J49" s="62">
        <v>0</v>
      </c>
    </row>
    <row r="50" spans="1:10" x14ac:dyDescent="0.3">
      <c r="A50" s="59" t="s">
        <v>418</v>
      </c>
      <c r="B50" s="63" t="s">
        <v>375</v>
      </c>
      <c r="C50" s="63" t="s">
        <v>375</v>
      </c>
      <c r="D50" s="60" t="s">
        <v>419</v>
      </c>
      <c r="E50" s="61">
        <v>0</v>
      </c>
      <c r="F50" s="61">
        <v>12656298</v>
      </c>
      <c r="G50" s="61">
        <v>0</v>
      </c>
      <c r="H50" s="61">
        <v>12656298</v>
      </c>
      <c r="I50" s="61">
        <v>0</v>
      </c>
      <c r="J50" s="62">
        <v>0</v>
      </c>
    </row>
    <row r="51" spans="1:10" x14ac:dyDescent="0.3">
      <c r="A51" s="59" t="s">
        <v>418</v>
      </c>
      <c r="B51" s="63" t="s">
        <v>380</v>
      </c>
      <c r="C51" s="63" t="s">
        <v>375</v>
      </c>
      <c r="D51" s="60" t="s">
        <v>443</v>
      </c>
      <c r="E51" s="61">
        <v>0</v>
      </c>
      <c r="F51" s="61">
        <v>12656298</v>
      </c>
      <c r="G51" s="61">
        <v>0</v>
      </c>
      <c r="H51" s="61">
        <v>12656298</v>
      </c>
      <c r="I51" s="61">
        <v>0</v>
      </c>
      <c r="J51" s="62">
        <v>0</v>
      </c>
    </row>
    <row r="52" spans="1:10" x14ac:dyDescent="0.3">
      <c r="A52" s="59" t="s">
        <v>418</v>
      </c>
      <c r="B52" s="63" t="s">
        <v>380</v>
      </c>
      <c r="C52" s="63" t="s">
        <v>378</v>
      </c>
      <c r="D52" s="60" t="s">
        <v>444</v>
      </c>
      <c r="E52" s="61">
        <v>0</v>
      </c>
      <c r="F52" s="61">
        <v>12656298</v>
      </c>
      <c r="G52" s="61">
        <v>0</v>
      </c>
      <c r="H52" s="61">
        <v>12656298</v>
      </c>
      <c r="I52" s="61">
        <v>0</v>
      </c>
      <c r="J52" s="62">
        <v>0</v>
      </c>
    </row>
    <row r="53" spans="1:10" x14ac:dyDescent="0.3">
      <c r="A53" s="59" t="s">
        <v>375</v>
      </c>
      <c r="B53" s="63" t="s">
        <v>375</v>
      </c>
      <c r="C53" s="63" t="s">
        <v>375</v>
      </c>
      <c r="D53" s="60" t="s">
        <v>445</v>
      </c>
      <c r="E53" s="61">
        <v>0</v>
      </c>
      <c r="F53" s="61">
        <v>0</v>
      </c>
      <c r="G53" s="61">
        <v>0</v>
      </c>
      <c r="H53" s="61">
        <v>0</v>
      </c>
      <c r="I53" s="61">
        <v>0</v>
      </c>
      <c r="J53" s="62">
        <v>0</v>
      </c>
    </row>
    <row r="54" spans="1:10" x14ac:dyDescent="0.3">
      <c r="A54" s="59" t="s">
        <v>375</v>
      </c>
      <c r="B54" s="63" t="s">
        <v>375</v>
      </c>
      <c r="C54" s="63" t="s">
        <v>375</v>
      </c>
      <c r="D54" s="60" t="s">
        <v>447</v>
      </c>
      <c r="E54" s="61">
        <v>39578397</v>
      </c>
      <c r="F54" s="61">
        <v>108186546</v>
      </c>
      <c r="G54" s="61" t="s">
        <v>375</v>
      </c>
      <c r="H54" s="61" t="s">
        <v>375</v>
      </c>
      <c r="I54" s="61" t="s">
        <v>375</v>
      </c>
      <c r="J54" s="62" t="s">
        <v>375</v>
      </c>
    </row>
    <row r="56" spans="1:10" x14ac:dyDescent="0.3">
      <c r="A56" s="147" t="s">
        <v>365</v>
      </c>
      <c r="B56" s="148"/>
      <c r="C56" s="148"/>
      <c r="D56" s="149"/>
      <c r="E56" s="150" t="s">
        <v>366</v>
      </c>
      <c r="F56" s="151"/>
      <c r="G56" s="150" t="s">
        <v>448</v>
      </c>
      <c r="H56" s="151"/>
      <c r="I56" s="150" t="s">
        <v>449</v>
      </c>
      <c r="J56" s="151"/>
    </row>
    <row r="57" spans="1:10" x14ac:dyDescent="0.3">
      <c r="A57" s="66" t="s">
        <v>369</v>
      </c>
      <c r="B57" s="56" t="s">
        <v>370</v>
      </c>
      <c r="C57" s="56" t="s">
        <v>371</v>
      </c>
      <c r="D57" s="57" t="s">
        <v>372</v>
      </c>
      <c r="E57" s="58" t="s">
        <v>373</v>
      </c>
      <c r="F57" s="58" t="s">
        <v>374</v>
      </c>
      <c r="G57" s="58" t="s">
        <v>373</v>
      </c>
      <c r="H57" s="58" t="s">
        <v>374</v>
      </c>
      <c r="I57" s="58" t="s">
        <v>373</v>
      </c>
      <c r="J57" s="58" t="s">
        <v>374</v>
      </c>
    </row>
    <row r="58" spans="1:10" x14ac:dyDescent="0.3">
      <c r="A58" s="59" t="s">
        <v>375</v>
      </c>
      <c r="B58" s="56" t="s">
        <v>375</v>
      </c>
      <c r="C58" s="56" t="s">
        <v>375</v>
      </c>
      <c r="D58" s="60" t="s">
        <v>376</v>
      </c>
      <c r="E58" s="61">
        <v>48670741</v>
      </c>
      <c r="F58" s="61">
        <v>168204224</v>
      </c>
      <c r="G58" s="61">
        <v>27751563</v>
      </c>
      <c r="H58" s="61">
        <v>121103258</v>
      </c>
      <c r="I58" s="61">
        <v>20919178</v>
      </c>
      <c r="J58" s="62">
        <v>47100966</v>
      </c>
    </row>
    <row r="59" spans="1:10" x14ac:dyDescent="0.3">
      <c r="A59" s="59" t="s">
        <v>375</v>
      </c>
      <c r="B59" s="63" t="s">
        <v>375</v>
      </c>
      <c r="C59" s="63" t="s">
        <v>375</v>
      </c>
      <c r="D59" s="60" t="s">
        <v>377</v>
      </c>
      <c r="E59" s="61">
        <v>29351991</v>
      </c>
      <c r="F59" s="61">
        <v>126362370</v>
      </c>
      <c r="G59" s="61">
        <v>27180027</v>
      </c>
      <c r="H59" s="61">
        <v>120003398</v>
      </c>
      <c r="I59" s="61">
        <v>2171964</v>
      </c>
      <c r="J59" s="62">
        <v>6358972</v>
      </c>
    </row>
    <row r="60" spans="1:10" x14ac:dyDescent="0.3">
      <c r="A60" s="59" t="s">
        <v>378</v>
      </c>
      <c r="B60" s="63" t="s">
        <v>375</v>
      </c>
      <c r="C60" s="63" t="s">
        <v>375</v>
      </c>
      <c r="D60" s="60" t="s">
        <v>450</v>
      </c>
      <c r="E60" s="61">
        <v>11595618</v>
      </c>
      <c r="F60" s="61">
        <v>54217106</v>
      </c>
      <c r="G60" s="61">
        <v>11429118</v>
      </c>
      <c r="H60" s="61">
        <v>51549686</v>
      </c>
      <c r="I60" s="61">
        <v>166500</v>
      </c>
      <c r="J60" s="62">
        <v>2667420</v>
      </c>
    </row>
    <row r="61" spans="1:10" x14ac:dyDescent="0.3">
      <c r="A61" s="59" t="s">
        <v>378</v>
      </c>
      <c r="B61" s="63" t="s">
        <v>451</v>
      </c>
      <c r="C61" s="63" t="s">
        <v>375</v>
      </c>
      <c r="D61" s="60" t="s">
        <v>452</v>
      </c>
      <c r="E61" s="61">
        <v>2673955</v>
      </c>
      <c r="F61" s="61">
        <v>11684745</v>
      </c>
      <c r="G61" s="61">
        <v>2673955</v>
      </c>
      <c r="H61" s="61">
        <v>11684745</v>
      </c>
      <c r="I61" s="61">
        <v>0</v>
      </c>
      <c r="J61" s="62">
        <v>0</v>
      </c>
    </row>
    <row r="62" spans="1:10" x14ac:dyDescent="0.3">
      <c r="A62" s="59" t="s">
        <v>378</v>
      </c>
      <c r="B62" s="63" t="s">
        <v>451</v>
      </c>
      <c r="C62" s="63" t="s">
        <v>378</v>
      </c>
      <c r="D62" s="60" t="s">
        <v>453</v>
      </c>
      <c r="E62" s="61">
        <v>2227714</v>
      </c>
      <c r="F62" s="61">
        <v>9778041</v>
      </c>
      <c r="G62" s="61">
        <v>2227714</v>
      </c>
      <c r="H62" s="61">
        <v>9778041</v>
      </c>
      <c r="I62" s="61">
        <v>0</v>
      </c>
      <c r="J62" s="62">
        <v>0</v>
      </c>
    </row>
    <row r="63" spans="1:10" x14ac:dyDescent="0.3">
      <c r="A63" s="59" t="s">
        <v>378</v>
      </c>
      <c r="B63" s="63" t="s">
        <v>451</v>
      </c>
      <c r="C63" s="63" t="s">
        <v>380</v>
      </c>
      <c r="D63" s="60" t="s">
        <v>454</v>
      </c>
      <c r="E63" s="61">
        <v>49166</v>
      </c>
      <c r="F63" s="61">
        <v>117637</v>
      </c>
      <c r="G63" s="61">
        <v>49166</v>
      </c>
      <c r="H63" s="61">
        <v>117637</v>
      </c>
      <c r="I63" s="61">
        <v>0</v>
      </c>
      <c r="J63" s="62">
        <v>0</v>
      </c>
    </row>
    <row r="64" spans="1:10" x14ac:dyDescent="0.3">
      <c r="A64" s="59" t="s">
        <v>378</v>
      </c>
      <c r="B64" s="63" t="s">
        <v>451</v>
      </c>
      <c r="C64" s="63" t="s">
        <v>405</v>
      </c>
      <c r="D64" s="60" t="s">
        <v>455</v>
      </c>
      <c r="E64" s="61">
        <v>21473</v>
      </c>
      <c r="F64" s="61">
        <v>359621</v>
      </c>
      <c r="G64" s="61">
        <v>21473</v>
      </c>
      <c r="H64" s="61">
        <v>359621</v>
      </c>
      <c r="I64" s="61">
        <v>0</v>
      </c>
      <c r="J64" s="62">
        <v>0</v>
      </c>
    </row>
    <row r="65" spans="1:10" x14ac:dyDescent="0.3">
      <c r="A65" s="59" t="s">
        <v>378</v>
      </c>
      <c r="B65" s="63" t="s">
        <v>451</v>
      </c>
      <c r="C65" s="63" t="s">
        <v>399</v>
      </c>
      <c r="D65" s="60" t="s">
        <v>456</v>
      </c>
      <c r="E65" s="61">
        <v>0</v>
      </c>
      <c r="F65" s="61">
        <v>452</v>
      </c>
      <c r="G65" s="61">
        <v>0</v>
      </c>
      <c r="H65" s="61">
        <v>452</v>
      </c>
      <c r="I65" s="61">
        <v>0</v>
      </c>
      <c r="J65" s="62">
        <v>0</v>
      </c>
    </row>
    <row r="66" spans="1:10" x14ac:dyDescent="0.3">
      <c r="A66" s="59" t="s">
        <v>378</v>
      </c>
      <c r="B66" s="63" t="s">
        <v>451</v>
      </c>
      <c r="C66" s="63" t="s">
        <v>408</v>
      </c>
      <c r="D66" s="60" t="s">
        <v>457</v>
      </c>
      <c r="E66" s="61">
        <v>375602</v>
      </c>
      <c r="F66" s="61">
        <v>1428994</v>
      </c>
      <c r="G66" s="61">
        <v>375602</v>
      </c>
      <c r="H66" s="61">
        <v>1428994</v>
      </c>
      <c r="I66" s="61">
        <v>0</v>
      </c>
      <c r="J66" s="62">
        <v>0</v>
      </c>
    </row>
    <row r="67" spans="1:10" x14ac:dyDescent="0.3">
      <c r="A67" s="59" t="s">
        <v>378</v>
      </c>
      <c r="B67" s="63" t="s">
        <v>458</v>
      </c>
      <c r="C67" s="63" t="s">
        <v>375</v>
      </c>
      <c r="D67" s="60" t="s">
        <v>459</v>
      </c>
      <c r="E67" s="61">
        <v>1956903</v>
      </c>
      <c r="F67" s="61">
        <v>13408406</v>
      </c>
      <c r="G67" s="61">
        <v>1956903</v>
      </c>
      <c r="H67" s="61">
        <v>13408406</v>
      </c>
      <c r="I67" s="61">
        <v>0</v>
      </c>
      <c r="J67" s="62">
        <v>0</v>
      </c>
    </row>
    <row r="68" spans="1:10" x14ac:dyDescent="0.3">
      <c r="A68" s="59" t="s">
        <v>378</v>
      </c>
      <c r="B68" s="63" t="s">
        <v>458</v>
      </c>
      <c r="C68" s="63" t="s">
        <v>378</v>
      </c>
      <c r="D68" s="60" t="s">
        <v>453</v>
      </c>
      <c r="E68" s="61">
        <v>717903</v>
      </c>
      <c r="F68" s="61">
        <v>3824406</v>
      </c>
      <c r="G68" s="61">
        <v>717903</v>
      </c>
      <c r="H68" s="61">
        <v>3824406</v>
      </c>
      <c r="I68" s="61">
        <v>0</v>
      </c>
      <c r="J68" s="62">
        <v>0</v>
      </c>
    </row>
    <row r="69" spans="1:10" x14ac:dyDescent="0.3">
      <c r="A69" s="59" t="s">
        <v>378</v>
      </c>
      <c r="B69" s="63" t="s">
        <v>458</v>
      </c>
      <c r="C69" s="63" t="s">
        <v>380</v>
      </c>
      <c r="D69" s="60" t="s">
        <v>460</v>
      </c>
      <c r="E69" s="61">
        <v>1239000</v>
      </c>
      <c r="F69" s="61">
        <v>9584000</v>
      </c>
      <c r="G69" s="61">
        <v>1239000</v>
      </c>
      <c r="H69" s="61">
        <v>9584000</v>
      </c>
      <c r="I69" s="61">
        <v>0</v>
      </c>
      <c r="J69" s="62">
        <v>0</v>
      </c>
    </row>
    <row r="70" spans="1:10" x14ac:dyDescent="0.3">
      <c r="A70" s="59" t="s">
        <v>378</v>
      </c>
      <c r="B70" s="63" t="s">
        <v>461</v>
      </c>
      <c r="C70" s="63" t="s">
        <v>375</v>
      </c>
      <c r="D70" s="60" t="s">
        <v>462</v>
      </c>
      <c r="E70" s="61">
        <v>6485466</v>
      </c>
      <c r="F70" s="61">
        <v>26675143</v>
      </c>
      <c r="G70" s="61">
        <v>6318966</v>
      </c>
      <c r="H70" s="61">
        <v>24007723</v>
      </c>
      <c r="I70" s="61">
        <v>166500</v>
      </c>
      <c r="J70" s="62">
        <v>2667420</v>
      </c>
    </row>
    <row r="71" spans="1:10" x14ac:dyDescent="0.3">
      <c r="A71" s="59" t="s">
        <v>378</v>
      </c>
      <c r="B71" s="63" t="s">
        <v>461</v>
      </c>
      <c r="C71" s="63" t="s">
        <v>380</v>
      </c>
      <c r="D71" s="60" t="s">
        <v>463</v>
      </c>
      <c r="E71" s="61">
        <v>4600155</v>
      </c>
      <c r="F71" s="61">
        <v>18263751</v>
      </c>
      <c r="G71" s="61">
        <v>4600155</v>
      </c>
      <c r="H71" s="61">
        <v>18263751</v>
      </c>
      <c r="I71" s="61">
        <v>0</v>
      </c>
      <c r="J71" s="62">
        <v>0</v>
      </c>
    </row>
    <row r="72" spans="1:10" x14ac:dyDescent="0.3">
      <c r="A72" s="59" t="s">
        <v>378</v>
      </c>
      <c r="B72" s="63" t="s">
        <v>461</v>
      </c>
      <c r="C72" s="63" t="s">
        <v>405</v>
      </c>
      <c r="D72" s="60" t="s">
        <v>464</v>
      </c>
      <c r="E72" s="61">
        <v>17613</v>
      </c>
      <c r="F72" s="61">
        <v>40112</v>
      </c>
      <c r="G72" s="61">
        <v>17613</v>
      </c>
      <c r="H72" s="61">
        <v>40112</v>
      </c>
      <c r="I72" s="61">
        <v>0</v>
      </c>
      <c r="J72" s="62">
        <v>0</v>
      </c>
    </row>
    <row r="73" spans="1:10" x14ac:dyDescent="0.3">
      <c r="A73" s="59" t="s">
        <v>378</v>
      </c>
      <c r="B73" s="63" t="s">
        <v>461</v>
      </c>
      <c r="C73" s="63" t="s">
        <v>399</v>
      </c>
      <c r="D73" s="60" t="s">
        <v>465</v>
      </c>
      <c r="E73" s="61">
        <v>508</v>
      </c>
      <c r="F73" s="61">
        <v>3803</v>
      </c>
      <c r="G73" s="61">
        <v>508</v>
      </c>
      <c r="H73" s="61">
        <v>3803</v>
      </c>
      <c r="I73" s="61">
        <v>0</v>
      </c>
      <c r="J73" s="62">
        <v>0</v>
      </c>
    </row>
    <row r="74" spans="1:10" x14ac:dyDescent="0.3">
      <c r="A74" s="59" t="s">
        <v>378</v>
      </c>
      <c r="B74" s="63" t="s">
        <v>461</v>
      </c>
      <c r="C74" s="63" t="s">
        <v>408</v>
      </c>
      <c r="D74" s="60" t="s">
        <v>466</v>
      </c>
      <c r="E74" s="61">
        <v>852625</v>
      </c>
      <c r="F74" s="61">
        <v>3666321</v>
      </c>
      <c r="G74" s="61">
        <v>686125</v>
      </c>
      <c r="H74" s="61">
        <v>2710221</v>
      </c>
      <c r="I74" s="61">
        <v>166500</v>
      </c>
      <c r="J74" s="62">
        <v>956100</v>
      </c>
    </row>
    <row r="75" spans="1:10" x14ac:dyDescent="0.3">
      <c r="A75" s="59" t="s">
        <v>378</v>
      </c>
      <c r="B75" s="63" t="s">
        <v>461</v>
      </c>
      <c r="C75" s="63" t="s">
        <v>418</v>
      </c>
      <c r="D75" s="60" t="s">
        <v>467</v>
      </c>
      <c r="E75" s="61">
        <v>1014565</v>
      </c>
      <c r="F75" s="61">
        <v>4701156</v>
      </c>
      <c r="G75" s="61">
        <v>1014565</v>
      </c>
      <c r="H75" s="61">
        <v>2989836</v>
      </c>
      <c r="I75" s="61">
        <v>0</v>
      </c>
      <c r="J75" s="62">
        <v>1711320</v>
      </c>
    </row>
    <row r="76" spans="1:10" x14ac:dyDescent="0.3">
      <c r="A76" s="59" t="s">
        <v>378</v>
      </c>
      <c r="B76" s="63" t="s">
        <v>468</v>
      </c>
      <c r="C76" s="63" t="s">
        <v>375</v>
      </c>
      <c r="D76" s="60" t="s">
        <v>469</v>
      </c>
      <c r="E76" s="61">
        <v>479294</v>
      </c>
      <c r="F76" s="61">
        <v>2448812</v>
      </c>
      <c r="G76" s="61">
        <v>479294</v>
      </c>
      <c r="H76" s="61">
        <v>2448812</v>
      </c>
      <c r="I76" s="61">
        <v>0</v>
      </c>
      <c r="J76" s="62">
        <v>0</v>
      </c>
    </row>
    <row r="77" spans="1:10" x14ac:dyDescent="0.3">
      <c r="A77" s="59" t="s">
        <v>378</v>
      </c>
      <c r="B77" s="63" t="s">
        <v>468</v>
      </c>
      <c r="C77" s="63" t="s">
        <v>380</v>
      </c>
      <c r="D77" s="60" t="s">
        <v>470</v>
      </c>
      <c r="E77" s="61">
        <v>479294</v>
      </c>
      <c r="F77" s="61">
        <v>2448812</v>
      </c>
      <c r="G77" s="61">
        <v>479294</v>
      </c>
      <c r="H77" s="61">
        <v>2448812</v>
      </c>
      <c r="I77" s="61">
        <v>0</v>
      </c>
      <c r="J77" s="62">
        <v>0</v>
      </c>
    </row>
    <row r="78" spans="1:10" x14ac:dyDescent="0.3">
      <c r="A78" s="59" t="s">
        <v>380</v>
      </c>
      <c r="B78" s="63" t="s">
        <v>375</v>
      </c>
      <c r="C78" s="63" t="s">
        <v>375</v>
      </c>
      <c r="D78" s="60" t="s">
        <v>471</v>
      </c>
      <c r="E78" s="61">
        <v>1344625</v>
      </c>
      <c r="F78" s="61">
        <v>3068347</v>
      </c>
      <c r="G78" s="61">
        <v>1344625</v>
      </c>
      <c r="H78" s="61">
        <v>3068347</v>
      </c>
      <c r="I78" s="61">
        <v>0</v>
      </c>
      <c r="J78" s="62">
        <v>0</v>
      </c>
    </row>
    <row r="79" spans="1:10" x14ac:dyDescent="0.3">
      <c r="A79" s="59" t="s">
        <v>380</v>
      </c>
      <c r="B79" s="63" t="s">
        <v>472</v>
      </c>
      <c r="C79" s="63" t="s">
        <v>375</v>
      </c>
      <c r="D79" s="60" t="s">
        <v>473</v>
      </c>
      <c r="E79" s="61">
        <v>551642</v>
      </c>
      <c r="F79" s="61">
        <v>2079064</v>
      </c>
      <c r="G79" s="61">
        <v>551642</v>
      </c>
      <c r="H79" s="61">
        <v>2079064</v>
      </c>
      <c r="I79" s="61">
        <v>0</v>
      </c>
      <c r="J79" s="62">
        <v>0</v>
      </c>
    </row>
    <row r="80" spans="1:10" x14ac:dyDescent="0.3">
      <c r="A80" s="59" t="s">
        <v>380</v>
      </c>
      <c r="B80" s="63" t="s">
        <v>472</v>
      </c>
      <c r="C80" s="63" t="s">
        <v>380</v>
      </c>
      <c r="D80" s="60" t="s">
        <v>474</v>
      </c>
      <c r="E80" s="61">
        <v>5064</v>
      </c>
      <c r="F80" s="61">
        <v>5064</v>
      </c>
      <c r="G80" s="61">
        <v>5064</v>
      </c>
      <c r="H80" s="61">
        <v>5064</v>
      </c>
      <c r="I80" s="61">
        <v>0</v>
      </c>
      <c r="J80" s="62">
        <v>0</v>
      </c>
    </row>
    <row r="81" spans="1:10" x14ac:dyDescent="0.3">
      <c r="A81" s="59" t="s">
        <v>380</v>
      </c>
      <c r="B81" s="63" t="s">
        <v>472</v>
      </c>
      <c r="C81" s="63" t="s">
        <v>405</v>
      </c>
      <c r="D81" s="60" t="s">
        <v>475</v>
      </c>
      <c r="E81" s="61">
        <v>546578</v>
      </c>
      <c r="F81" s="61">
        <v>2074000</v>
      </c>
      <c r="G81" s="61">
        <v>546578</v>
      </c>
      <c r="H81" s="61">
        <v>2074000</v>
      </c>
      <c r="I81" s="61">
        <v>0</v>
      </c>
      <c r="J81" s="62">
        <v>0</v>
      </c>
    </row>
    <row r="82" spans="1:10" x14ac:dyDescent="0.3">
      <c r="A82" s="59" t="s">
        <v>380</v>
      </c>
      <c r="B82" s="63" t="s">
        <v>476</v>
      </c>
      <c r="C82" s="63" t="s">
        <v>375</v>
      </c>
      <c r="D82" s="60" t="s">
        <v>477</v>
      </c>
      <c r="E82" s="61">
        <v>792983</v>
      </c>
      <c r="F82" s="61">
        <v>989283</v>
      </c>
      <c r="G82" s="61">
        <v>792983</v>
      </c>
      <c r="H82" s="61">
        <v>989283</v>
      </c>
      <c r="I82" s="61">
        <v>0</v>
      </c>
      <c r="J82" s="62">
        <v>0</v>
      </c>
    </row>
    <row r="83" spans="1:10" x14ac:dyDescent="0.3">
      <c r="A83" s="59" t="s">
        <v>380</v>
      </c>
      <c r="B83" s="63" t="s">
        <v>476</v>
      </c>
      <c r="C83" s="63" t="s">
        <v>380</v>
      </c>
      <c r="D83" s="60" t="s">
        <v>478</v>
      </c>
      <c r="E83" s="61">
        <v>792983</v>
      </c>
      <c r="F83" s="61">
        <v>989283</v>
      </c>
      <c r="G83" s="61">
        <v>792983</v>
      </c>
      <c r="H83" s="61">
        <v>989283</v>
      </c>
      <c r="I83" s="61">
        <v>0</v>
      </c>
      <c r="J83" s="62">
        <v>0</v>
      </c>
    </row>
    <row r="84" spans="1:10" x14ac:dyDescent="0.3">
      <c r="A84" s="59" t="s">
        <v>405</v>
      </c>
      <c r="B84" s="63" t="s">
        <v>375</v>
      </c>
      <c r="C84" s="63" t="s">
        <v>375</v>
      </c>
      <c r="D84" s="60" t="s">
        <v>479</v>
      </c>
      <c r="E84" s="61">
        <v>4925139</v>
      </c>
      <c r="F84" s="61">
        <v>15443390</v>
      </c>
      <c r="G84" s="61">
        <v>2919675</v>
      </c>
      <c r="H84" s="61">
        <v>12387151</v>
      </c>
      <c r="I84" s="61">
        <v>2005464</v>
      </c>
      <c r="J84" s="62">
        <v>3056239</v>
      </c>
    </row>
    <row r="85" spans="1:10" x14ac:dyDescent="0.3">
      <c r="A85" s="59" t="s">
        <v>405</v>
      </c>
      <c r="B85" s="63" t="s">
        <v>480</v>
      </c>
      <c r="C85" s="63" t="s">
        <v>375</v>
      </c>
      <c r="D85" s="60" t="s">
        <v>481</v>
      </c>
      <c r="E85" s="61">
        <v>348771</v>
      </c>
      <c r="F85" s="61">
        <v>1762507</v>
      </c>
      <c r="G85" s="61">
        <v>348771</v>
      </c>
      <c r="H85" s="61">
        <v>1762507</v>
      </c>
      <c r="I85" s="61">
        <v>0</v>
      </c>
      <c r="J85" s="62">
        <v>0</v>
      </c>
    </row>
    <row r="86" spans="1:10" x14ac:dyDescent="0.3">
      <c r="A86" s="59" t="s">
        <v>405</v>
      </c>
      <c r="B86" s="63" t="s">
        <v>480</v>
      </c>
      <c r="C86" s="63" t="s">
        <v>380</v>
      </c>
      <c r="D86" s="60" t="s">
        <v>482</v>
      </c>
      <c r="E86" s="61">
        <v>348771</v>
      </c>
      <c r="F86" s="61">
        <v>1762507</v>
      </c>
      <c r="G86" s="61">
        <v>348771</v>
      </c>
      <c r="H86" s="61">
        <v>1762507</v>
      </c>
      <c r="I86" s="61">
        <v>0</v>
      </c>
      <c r="J86" s="62">
        <v>0</v>
      </c>
    </row>
    <row r="87" spans="1:10" x14ac:dyDescent="0.3">
      <c r="A87" s="59" t="s">
        <v>405</v>
      </c>
      <c r="B87" s="63" t="s">
        <v>484</v>
      </c>
      <c r="C87" s="63" t="s">
        <v>375</v>
      </c>
      <c r="D87" s="60" t="s">
        <v>485</v>
      </c>
      <c r="E87" s="61">
        <v>1759</v>
      </c>
      <c r="F87" s="61">
        <v>23311</v>
      </c>
      <c r="G87" s="61">
        <v>1759</v>
      </c>
      <c r="H87" s="61">
        <v>23311</v>
      </c>
      <c r="I87" s="61">
        <v>0</v>
      </c>
      <c r="J87" s="62">
        <v>0</v>
      </c>
    </row>
    <row r="88" spans="1:10" x14ac:dyDescent="0.3">
      <c r="A88" s="59" t="s">
        <v>405</v>
      </c>
      <c r="B88" s="63" t="s">
        <v>484</v>
      </c>
      <c r="C88" s="63" t="s">
        <v>380</v>
      </c>
      <c r="D88" s="60" t="s">
        <v>486</v>
      </c>
      <c r="E88" s="61">
        <v>1759</v>
      </c>
      <c r="F88" s="61">
        <v>23311</v>
      </c>
      <c r="G88" s="61">
        <v>1759</v>
      </c>
      <c r="H88" s="61">
        <v>23311</v>
      </c>
      <c r="I88" s="61">
        <v>0</v>
      </c>
      <c r="J88" s="62">
        <v>0</v>
      </c>
    </row>
    <row r="89" spans="1:10" x14ac:dyDescent="0.3">
      <c r="A89" s="59" t="s">
        <v>405</v>
      </c>
      <c r="B89" s="63" t="s">
        <v>487</v>
      </c>
      <c r="C89" s="63" t="s">
        <v>375</v>
      </c>
      <c r="D89" s="60" t="s">
        <v>488</v>
      </c>
      <c r="E89" s="61">
        <v>1174124</v>
      </c>
      <c r="F89" s="61">
        <v>4686586</v>
      </c>
      <c r="G89" s="61">
        <v>1172560</v>
      </c>
      <c r="H89" s="61">
        <v>4685022</v>
      </c>
      <c r="I89" s="61">
        <v>1564</v>
      </c>
      <c r="J89" s="62">
        <v>1564</v>
      </c>
    </row>
    <row r="90" spans="1:10" x14ac:dyDescent="0.3">
      <c r="A90" s="59" t="s">
        <v>405</v>
      </c>
      <c r="B90" s="63" t="s">
        <v>487</v>
      </c>
      <c r="C90" s="63" t="s">
        <v>380</v>
      </c>
      <c r="D90" s="60" t="s">
        <v>489</v>
      </c>
      <c r="E90" s="61">
        <v>1174124</v>
      </c>
      <c r="F90" s="61">
        <v>4686586</v>
      </c>
      <c r="G90" s="61">
        <v>1172560</v>
      </c>
      <c r="H90" s="61">
        <v>4685022</v>
      </c>
      <c r="I90" s="61">
        <v>1564</v>
      </c>
      <c r="J90" s="62">
        <v>1564</v>
      </c>
    </row>
    <row r="91" spans="1:10" x14ac:dyDescent="0.3">
      <c r="A91" s="59" t="s">
        <v>405</v>
      </c>
      <c r="B91" s="63" t="s">
        <v>490</v>
      </c>
      <c r="C91" s="63" t="s">
        <v>375</v>
      </c>
      <c r="D91" s="60" t="s">
        <v>491</v>
      </c>
      <c r="E91" s="61">
        <v>3400485</v>
      </c>
      <c r="F91" s="61">
        <v>8970986</v>
      </c>
      <c r="G91" s="61">
        <v>1396585</v>
      </c>
      <c r="H91" s="61">
        <v>5916311</v>
      </c>
      <c r="I91" s="61">
        <v>2003900</v>
      </c>
      <c r="J91" s="62">
        <v>3054675</v>
      </c>
    </row>
    <row r="92" spans="1:10" x14ac:dyDescent="0.3">
      <c r="A92" s="59" t="s">
        <v>405</v>
      </c>
      <c r="B92" s="63" t="s">
        <v>490</v>
      </c>
      <c r="C92" s="63" t="s">
        <v>405</v>
      </c>
      <c r="D92" s="60" t="s">
        <v>492</v>
      </c>
      <c r="E92" s="61">
        <v>0</v>
      </c>
      <c r="F92" s="61">
        <v>12000</v>
      </c>
      <c r="G92" s="61">
        <v>0</v>
      </c>
      <c r="H92" s="61">
        <v>12000</v>
      </c>
      <c r="I92" s="61">
        <v>0</v>
      </c>
      <c r="J92" s="62">
        <v>0</v>
      </c>
    </row>
    <row r="93" spans="1:10" x14ac:dyDescent="0.3">
      <c r="A93" s="59" t="s">
        <v>405</v>
      </c>
      <c r="B93" s="63" t="s">
        <v>490</v>
      </c>
      <c r="C93" s="63" t="s">
        <v>408</v>
      </c>
      <c r="D93" s="60" t="s">
        <v>493</v>
      </c>
      <c r="E93" s="61">
        <v>3068885</v>
      </c>
      <c r="F93" s="61">
        <v>7547912</v>
      </c>
      <c r="G93" s="61">
        <v>1064985</v>
      </c>
      <c r="H93" s="61">
        <v>4493237</v>
      </c>
      <c r="I93" s="61">
        <v>2003900</v>
      </c>
      <c r="J93" s="62">
        <v>3054675</v>
      </c>
    </row>
    <row r="94" spans="1:10" x14ac:dyDescent="0.3">
      <c r="A94" s="59" t="s">
        <v>405</v>
      </c>
      <c r="B94" s="63" t="s">
        <v>490</v>
      </c>
      <c r="C94" s="63" t="s">
        <v>414</v>
      </c>
      <c r="D94" s="60" t="s">
        <v>494</v>
      </c>
      <c r="E94" s="61">
        <v>331600</v>
      </c>
      <c r="F94" s="61">
        <v>1411074</v>
      </c>
      <c r="G94" s="61">
        <v>331600</v>
      </c>
      <c r="H94" s="61">
        <v>1411074</v>
      </c>
      <c r="I94" s="61">
        <v>0</v>
      </c>
      <c r="J94" s="62">
        <v>0</v>
      </c>
    </row>
    <row r="95" spans="1:10" x14ac:dyDescent="0.3">
      <c r="A95" s="59" t="s">
        <v>399</v>
      </c>
      <c r="B95" s="63" t="s">
        <v>375</v>
      </c>
      <c r="C95" s="63" t="s">
        <v>375</v>
      </c>
      <c r="D95" s="60" t="s">
        <v>495</v>
      </c>
      <c r="E95" s="61">
        <v>1927744</v>
      </c>
      <c r="F95" s="61">
        <v>5191808</v>
      </c>
      <c r="G95" s="61">
        <v>1927744</v>
      </c>
      <c r="H95" s="61">
        <v>5191808</v>
      </c>
      <c r="I95" s="61">
        <v>0</v>
      </c>
      <c r="J95" s="62">
        <v>0</v>
      </c>
    </row>
    <row r="96" spans="1:10" x14ac:dyDescent="0.3">
      <c r="A96" s="59" t="s">
        <v>399</v>
      </c>
      <c r="B96" s="63" t="s">
        <v>496</v>
      </c>
      <c r="C96" s="63" t="s">
        <v>375</v>
      </c>
      <c r="D96" s="60" t="s">
        <v>497</v>
      </c>
      <c r="E96" s="61">
        <v>74692</v>
      </c>
      <c r="F96" s="61">
        <v>266187</v>
      </c>
      <c r="G96" s="61">
        <v>74692</v>
      </c>
      <c r="H96" s="61">
        <v>266187</v>
      </c>
      <c r="I96" s="61">
        <v>0</v>
      </c>
      <c r="J96" s="62">
        <v>0</v>
      </c>
    </row>
    <row r="97" spans="1:10" x14ac:dyDescent="0.3">
      <c r="A97" s="59" t="s">
        <v>399</v>
      </c>
      <c r="B97" s="63" t="s">
        <v>496</v>
      </c>
      <c r="C97" s="63" t="s">
        <v>380</v>
      </c>
      <c r="D97" s="60" t="s">
        <v>498</v>
      </c>
      <c r="E97" s="61">
        <v>74692</v>
      </c>
      <c r="F97" s="61">
        <v>266187</v>
      </c>
      <c r="G97" s="61">
        <v>74692</v>
      </c>
      <c r="H97" s="61">
        <v>266187</v>
      </c>
      <c r="I97" s="61">
        <v>0</v>
      </c>
      <c r="J97" s="62">
        <v>0</v>
      </c>
    </row>
    <row r="98" spans="1:10" x14ac:dyDescent="0.3">
      <c r="A98" s="59" t="s">
        <v>399</v>
      </c>
      <c r="B98" s="63" t="s">
        <v>499</v>
      </c>
      <c r="C98" s="63" t="s">
        <v>375</v>
      </c>
      <c r="D98" s="60" t="s">
        <v>500</v>
      </c>
      <c r="E98" s="61">
        <v>1853052</v>
      </c>
      <c r="F98" s="61">
        <v>4925621</v>
      </c>
      <c r="G98" s="61">
        <v>1853052</v>
      </c>
      <c r="H98" s="61">
        <v>4925621</v>
      </c>
      <c r="I98" s="61">
        <v>0</v>
      </c>
      <c r="J98" s="62">
        <v>0</v>
      </c>
    </row>
    <row r="99" spans="1:10" x14ac:dyDescent="0.3">
      <c r="A99" s="59" t="s">
        <v>399</v>
      </c>
      <c r="B99" s="63" t="s">
        <v>499</v>
      </c>
      <c r="C99" s="63" t="s">
        <v>380</v>
      </c>
      <c r="D99" s="60" t="s">
        <v>501</v>
      </c>
      <c r="E99" s="61">
        <v>1853052</v>
      </c>
      <c r="F99" s="61">
        <v>4925621</v>
      </c>
      <c r="G99" s="61">
        <v>1853052</v>
      </c>
      <c r="H99" s="61">
        <v>4925621</v>
      </c>
      <c r="I99" s="61">
        <v>0</v>
      </c>
      <c r="J99" s="62">
        <v>0</v>
      </c>
    </row>
    <row r="100" spans="1:10" x14ac:dyDescent="0.3">
      <c r="A100" s="59" t="s">
        <v>408</v>
      </c>
      <c r="B100" s="63" t="s">
        <v>375</v>
      </c>
      <c r="C100" s="63" t="s">
        <v>375</v>
      </c>
      <c r="D100" s="60" t="s">
        <v>502</v>
      </c>
      <c r="E100" s="61">
        <v>7264344</v>
      </c>
      <c r="F100" s="61">
        <v>36998210</v>
      </c>
      <c r="G100" s="61">
        <v>7264344</v>
      </c>
      <c r="H100" s="61">
        <v>36362897</v>
      </c>
      <c r="I100" s="61">
        <v>0</v>
      </c>
      <c r="J100" s="62">
        <v>635313</v>
      </c>
    </row>
    <row r="101" spans="1:10" x14ac:dyDescent="0.3">
      <c r="A101" s="59" t="s">
        <v>408</v>
      </c>
      <c r="B101" s="63" t="s">
        <v>503</v>
      </c>
      <c r="C101" s="63" t="s">
        <v>375</v>
      </c>
      <c r="D101" s="60" t="s">
        <v>504</v>
      </c>
      <c r="E101" s="61">
        <v>7260212</v>
      </c>
      <c r="F101" s="61">
        <v>36914338</v>
      </c>
      <c r="G101" s="61">
        <v>7260212</v>
      </c>
      <c r="H101" s="61">
        <v>36279025</v>
      </c>
      <c r="I101" s="61">
        <v>0</v>
      </c>
      <c r="J101" s="62">
        <v>635313</v>
      </c>
    </row>
    <row r="102" spans="1:10" x14ac:dyDescent="0.3">
      <c r="A102" s="59" t="s">
        <v>408</v>
      </c>
      <c r="B102" s="63" t="s">
        <v>503</v>
      </c>
      <c r="C102" s="63" t="s">
        <v>378</v>
      </c>
      <c r="D102" s="60" t="s">
        <v>453</v>
      </c>
      <c r="E102" s="61">
        <v>4994851</v>
      </c>
      <c r="F102" s="61">
        <v>30968288</v>
      </c>
      <c r="G102" s="61">
        <v>4994851</v>
      </c>
      <c r="H102" s="61">
        <v>30968288</v>
      </c>
      <c r="I102" s="61">
        <v>0</v>
      </c>
      <c r="J102" s="62">
        <v>0</v>
      </c>
    </row>
    <row r="103" spans="1:10" x14ac:dyDescent="0.3">
      <c r="A103" s="59" t="s">
        <v>408</v>
      </c>
      <c r="B103" s="63" t="s">
        <v>503</v>
      </c>
      <c r="C103" s="63" t="s">
        <v>380</v>
      </c>
      <c r="D103" s="60" t="s">
        <v>505</v>
      </c>
      <c r="E103" s="61">
        <v>0</v>
      </c>
      <c r="F103" s="61">
        <v>129430</v>
      </c>
      <c r="G103" s="61">
        <v>0</v>
      </c>
      <c r="H103" s="61">
        <v>129430</v>
      </c>
      <c r="I103" s="61">
        <v>0</v>
      </c>
      <c r="J103" s="62">
        <v>0</v>
      </c>
    </row>
    <row r="104" spans="1:10" x14ac:dyDescent="0.3">
      <c r="A104" s="59" t="s">
        <v>408</v>
      </c>
      <c r="B104" s="63" t="s">
        <v>503</v>
      </c>
      <c r="C104" s="63" t="s">
        <v>405</v>
      </c>
      <c r="D104" s="60" t="s">
        <v>506</v>
      </c>
      <c r="E104" s="61">
        <v>2265361</v>
      </c>
      <c r="F104" s="61">
        <v>5816620</v>
      </c>
      <c r="G104" s="61">
        <v>2265361</v>
      </c>
      <c r="H104" s="61">
        <v>5181307</v>
      </c>
      <c r="I104" s="61">
        <v>0</v>
      </c>
      <c r="J104" s="62">
        <v>635313</v>
      </c>
    </row>
    <row r="105" spans="1:10" x14ac:dyDescent="0.3">
      <c r="A105" s="59" t="s">
        <v>408</v>
      </c>
      <c r="B105" s="63" t="s">
        <v>507</v>
      </c>
      <c r="C105" s="63" t="s">
        <v>375</v>
      </c>
      <c r="D105" s="60" t="s">
        <v>508</v>
      </c>
      <c r="E105" s="61">
        <v>4132</v>
      </c>
      <c r="F105" s="61">
        <v>83872</v>
      </c>
      <c r="G105" s="61">
        <v>4132</v>
      </c>
      <c r="H105" s="61">
        <v>83872</v>
      </c>
      <c r="I105" s="61">
        <v>0</v>
      </c>
      <c r="J105" s="62">
        <v>0</v>
      </c>
    </row>
    <row r="106" spans="1:10" x14ac:dyDescent="0.3">
      <c r="A106" s="59" t="s">
        <v>408</v>
      </c>
      <c r="B106" s="63" t="s">
        <v>507</v>
      </c>
      <c r="C106" s="63" t="s">
        <v>380</v>
      </c>
      <c r="D106" s="60" t="s">
        <v>509</v>
      </c>
      <c r="E106" s="61">
        <v>4132</v>
      </c>
      <c r="F106" s="61">
        <v>83872</v>
      </c>
      <c r="G106" s="61">
        <v>4132</v>
      </c>
      <c r="H106" s="61">
        <v>83872</v>
      </c>
      <c r="I106" s="61">
        <v>0</v>
      </c>
      <c r="J106" s="62">
        <v>0</v>
      </c>
    </row>
    <row r="107" spans="1:10" x14ac:dyDescent="0.3">
      <c r="A107" s="59" t="s">
        <v>414</v>
      </c>
      <c r="B107" s="63" t="s">
        <v>375</v>
      </c>
      <c r="C107" s="63" t="s">
        <v>375</v>
      </c>
      <c r="D107" s="60" t="s">
        <v>510</v>
      </c>
      <c r="E107" s="61">
        <v>1829781</v>
      </c>
      <c r="F107" s="61">
        <v>10886194</v>
      </c>
      <c r="G107" s="61">
        <v>1829781</v>
      </c>
      <c r="H107" s="61">
        <v>10886194</v>
      </c>
      <c r="I107" s="61">
        <v>0</v>
      </c>
      <c r="J107" s="62">
        <v>0</v>
      </c>
    </row>
    <row r="108" spans="1:10" x14ac:dyDescent="0.3">
      <c r="A108" s="59" t="s">
        <v>414</v>
      </c>
      <c r="B108" s="63" t="s">
        <v>511</v>
      </c>
      <c r="C108" s="63" t="s">
        <v>375</v>
      </c>
      <c r="D108" s="60" t="s">
        <v>512</v>
      </c>
      <c r="E108" s="61">
        <v>1829781</v>
      </c>
      <c r="F108" s="61">
        <v>10886194</v>
      </c>
      <c r="G108" s="61">
        <v>1829781</v>
      </c>
      <c r="H108" s="61">
        <v>10886194</v>
      </c>
      <c r="I108" s="61">
        <v>0</v>
      </c>
      <c r="J108" s="62">
        <v>0</v>
      </c>
    </row>
    <row r="109" spans="1:10" x14ac:dyDescent="0.3">
      <c r="A109" s="59" t="s">
        <v>414</v>
      </c>
      <c r="B109" s="63" t="s">
        <v>511</v>
      </c>
      <c r="C109" s="63" t="s">
        <v>378</v>
      </c>
      <c r="D109" s="60" t="s">
        <v>513</v>
      </c>
      <c r="E109" s="61">
        <v>1778500</v>
      </c>
      <c r="F109" s="61">
        <v>10681070</v>
      </c>
      <c r="G109" s="61">
        <v>1778500</v>
      </c>
      <c r="H109" s="61">
        <v>10681070</v>
      </c>
      <c r="I109" s="61">
        <v>0</v>
      </c>
      <c r="J109" s="62">
        <v>0</v>
      </c>
    </row>
    <row r="110" spans="1:10" x14ac:dyDescent="0.3">
      <c r="A110" s="59" t="s">
        <v>414</v>
      </c>
      <c r="B110" s="63" t="s">
        <v>511</v>
      </c>
      <c r="C110" s="63" t="s">
        <v>380</v>
      </c>
      <c r="D110" s="60" t="s">
        <v>514</v>
      </c>
      <c r="E110" s="61">
        <v>51281</v>
      </c>
      <c r="F110" s="61">
        <v>205124</v>
      </c>
      <c r="G110" s="61">
        <v>51281</v>
      </c>
      <c r="H110" s="61">
        <v>205124</v>
      </c>
      <c r="I110" s="61">
        <v>0</v>
      </c>
      <c r="J110" s="62">
        <v>0</v>
      </c>
    </row>
    <row r="111" spans="1:10" x14ac:dyDescent="0.3">
      <c r="A111" s="59" t="s">
        <v>416</v>
      </c>
      <c r="B111" s="63" t="s">
        <v>375</v>
      </c>
      <c r="C111" s="63" t="s">
        <v>375</v>
      </c>
      <c r="D111" s="60" t="s">
        <v>515</v>
      </c>
      <c r="E111" s="61">
        <v>464740</v>
      </c>
      <c r="F111" s="61">
        <v>557315</v>
      </c>
      <c r="G111" s="61">
        <v>464740</v>
      </c>
      <c r="H111" s="61">
        <v>557315</v>
      </c>
      <c r="I111" s="61">
        <v>0</v>
      </c>
      <c r="J111" s="62">
        <v>0</v>
      </c>
    </row>
    <row r="112" spans="1:10" x14ac:dyDescent="0.3">
      <c r="A112" s="59" t="s">
        <v>416</v>
      </c>
      <c r="B112" s="63" t="s">
        <v>516</v>
      </c>
      <c r="C112" s="63" t="s">
        <v>375</v>
      </c>
      <c r="D112" s="60" t="s">
        <v>517</v>
      </c>
      <c r="E112" s="61">
        <v>464740</v>
      </c>
      <c r="F112" s="61">
        <v>557315</v>
      </c>
      <c r="G112" s="61">
        <v>464740</v>
      </c>
      <c r="H112" s="61">
        <v>557315</v>
      </c>
      <c r="I112" s="61">
        <v>0</v>
      </c>
      <c r="J112" s="62">
        <v>0</v>
      </c>
    </row>
    <row r="113" spans="1:10" x14ac:dyDescent="0.3">
      <c r="A113" s="59" t="s">
        <v>416</v>
      </c>
      <c r="B113" s="63" t="s">
        <v>516</v>
      </c>
      <c r="C113" s="63" t="s">
        <v>380</v>
      </c>
      <c r="D113" s="60" t="s">
        <v>519</v>
      </c>
      <c r="E113" s="61">
        <v>464740</v>
      </c>
      <c r="F113" s="61">
        <v>557315</v>
      </c>
      <c r="G113" s="61">
        <v>464740</v>
      </c>
      <c r="H113" s="61">
        <v>557315</v>
      </c>
      <c r="I113" s="61">
        <v>0</v>
      </c>
      <c r="J113" s="62">
        <v>0</v>
      </c>
    </row>
    <row r="114" spans="1:10" x14ac:dyDescent="0.3">
      <c r="A114" s="59" t="s">
        <v>375</v>
      </c>
      <c r="B114" s="63" t="s">
        <v>375</v>
      </c>
      <c r="C114" s="63" t="s">
        <v>375</v>
      </c>
      <c r="D114" s="60" t="s">
        <v>442</v>
      </c>
      <c r="E114" s="61">
        <v>19318750</v>
      </c>
      <c r="F114" s="61">
        <v>41841854</v>
      </c>
      <c r="G114" s="61">
        <v>571536</v>
      </c>
      <c r="H114" s="61">
        <v>1099860</v>
      </c>
      <c r="I114" s="61">
        <v>18747214</v>
      </c>
      <c r="J114" s="62">
        <v>40741994</v>
      </c>
    </row>
    <row r="115" spans="1:10" x14ac:dyDescent="0.3">
      <c r="A115" s="59" t="s">
        <v>378</v>
      </c>
      <c r="B115" s="63" t="s">
        <v>375</v>
      </c>
      <c r="C115" s="63" t="s">
        <v>375</v>
      </c>
      <c r="D115" s="60" t="s">
        <v>450</v>
      </c>
      <c r="E115" s="61">
        <v>227871</v>
      </c>
      <c r="F115" s="61">
        <v>830046</v>
      </c>
      <c r="G115" s="61">
        <v>131020</v>
      </c>
      <c r="H115" s="61">
        <v>540744</v>
      </c>
      <c r="I115" s="61">
        <v>96851</v>
      </c>
      <c r="J115" s="62">
        <v>289302</v>
      </c>
    </row>
    <row r="116" spans="1:10" x14ac:dyDescent="0.3">
      <c r="A116" s="59" t="s">
        <v>378</v>
      </c>
      <c r="B116" s="63" t="s">
        <v>451</v>
      </c>
      <c r="C116" s="63" t="s">
        <v>375</v>
      </c>
      <c r="D116" s="60" t="s">
        <v>452</v>
      </c>
      <c r="E116" s="61">
        <v>131020</v>
      </c>
      <c r="F116" s="61">
        <v>149124</v>
      </c>
      <c r="G116" s="61">
        <v>131020</v>
      </c>
      <c r="H116" s="61">
        <v>149124</v>
      </c>
      <c r="I116" s="61">
        <v>0</v>
      </c>
      <c r="J116" s="62">
        <v>0</v>
      </c>
    </row>
    <row r="117" spans="1:10" x14ac:dyDescent="0.3">
      <c r="A117" s="59" t="s">
        <v>378</v>
      </c>
      <c r="B117" s="63" t="s">
        <v>451</v>
      </c>
      <c r="C117" s="63" t="s">
        <v>520</v>
      </c>
      <c r="D117" s="60" t="s">
        <v>521</v>
      </c>
      <c r="E117" s="61">
        <v>131020</v>
      </c>
      <c r="F117" s="61">
        <v>149124</v>
      </c>
      <c r="G117" s="61">
        <v>131020</v>
      </c>
      <c r="H117" s="61">
        <v>149124</v>
      </c>
      <c r="I117" s="61">
        <v>0</v>
      </c>
      <c r="J117" s="62">
        <v>0</v>
      </c>
    </row>
    <row r="118" spans="1:10" x14ac:dyDescent="0.3">
      <c r="A118" s="59" t="s">
        <v>378</v>
      </c>
      <c r="B118" s="63" t="s">
        <v>458</v>
      </c>
      <c r="C118" s="63" t="s">
        <v>375</v>
      </c>
      <c r="D118" s="60" t="s">
        <v>459</v>
      </c>
      <c r="E118" s="61">
        <v>0</v>
      </c>
      <c r="F118" s="61">
        <v>380000</v>
      </c>
      <c r="G118" s="61">
        <v>0</v>
      </c>
      <c r="H118" s="61">
        <v>380000</v>
      </c>
      <c r="I118" s="61">
        <v>0</v>
      </c>
      <c r="J118" s="62">
        <v>0</v>
      </c>
    </row>
    <row r="119" spans="1:10" x14ac:dyDescent="0.3">
      <c r="A119" s="59" t="s">
        <v>378</v>
      </c>
      <c r="B119" s="63" t="s">
        <v>458</v>
      </c>
      <c r="C119" s="63" t="s">
        <v>520</v>
      </c>
      <c r="D119" s="60" t="s">
        <v>521</v>
      </c>
      <c r="E119" s="61">
        <v>0</v>
      </c>
      <c r="F119" s="61">
        <v>380000</v>
      </c>
      <c r="G119" s="61">
        <v>0</v>
      </c>
      <c r="H119" s="61">
        <v>380000</v>
      </c>
      <c r="I119" s="61">
        <v>0</v>
      </c>
      <c r="J119" s="62">
        <v>0</v>
      </c>
    </row>
    <row r="120" spans="1:10" x14ac:dyDescent="0.3">
      <c r="A120" s="59" t="s">
        <v>378</v>
      </c>
      <c r="B120" s="63" t="s">
        <v>461</v>
      </c>
      <c r="C120" s="63" t="s">
        <v>375</v>
      </c>
      <c r="D120" s="60" t="s">
        <v>462</v>
      </c>
      <c r="E120" s="61">
        <v>96851</v>
      </c>
      <c r="F120" s="61">
        <v>300922</v>
      </c>
      <c r="G120" s="61">
        <v>0</v>
      </c>
      <c r="H120" s="61">
        <v>11620</v>
      </c>
      <c r="I120" s="61">
        <v>96851</v>
      </c>
      <c r="J120" s="62">
        <v>289302</v>
      </c>
    </row>
    <row r="121" spans="1:10" x14ac:dyDescent="0.3">
      <c r="A121" s="59" t="s">
        <v>378</v>
      </c>
      <c r="B121" s="63" t="s">
        <v>461</v>
      </c>
      <c r="C121" s="63" t="s">
        <v>520</v>
      </c>
      <c r="D121" s="60" t="s">
        <v>521</v>
      </c>
      <c r="E121" s="61">
        <v>96851</v>
      </c>
      <c r="F121" s="61">
        <v>300922</v>
      </c>
      <c r="G121" s="61">
        <v>0</v>
      </c>
      <c r="H121" s="61">
        <v>11620</v>
      </c>
      <c r="I121" s="61">
        <v>96851</v>
      </c>
      <c r="J121" s="62">
        <v>289302</v>
      </c>
    </row>
    <row r="122" spans="1:10" x14ac:dyDescent="0.3">
      <c r="A122" s="59" t="s">
        <v>380</v>
      </c>
      <c r="B122" s="63" t="s">
        <v>375</v>
      </c>
      <c r="C122" s="63" t="s">
        <v>375</v>
      </c>
      <c r="D122" s="60" t="s">
        <v>471</v>
      </c>
      <c r="E122" s="61">
        <v>18000</v>
      </c>
      <c r="F122" s="61">
        <v>18000</v>
      </c>
      <c r="G122" s="61">
        <v>18000</v>
      </c>
      <c r="H122" s="61">
        <v>18000</v>
      </c>
      <c r="I122" s="61">
        <v>0</v>
      </c>
      <c r="J122" s="62">
        <v>0</v>
      </c>
    </row>
    <row r="123" spans="1:10" x14ac:dyDescent="0.3">
      <c r="A123" s="59" t="s">
        <v>380</v>
      </c>
      <c r="B123" s="63" t="s">
        <v>472</v>
      </c>
      <c r="C123" s="63" t="s">
        <v>375</v>
      </c>
      <c r="D123" s="60" t="s">
        <v>473</v>
      </c>
      <c r="E123" s="61">
        <v>18000</v>
      </c>
      <c r="F123" s="61">
        <v>18000</v>
      </c>
      <c r="G123" s="61">
        <v>18000</v>
      </c>
      <c r="H123" s="61">
        <v>18000</v>
      </c>
      <c r="I123" s="61">
        <v>0</v>
      </c>
      <c r="J123" s="62">
        <v>0</v>
      </c>
    </row>
    <row r="124" spans="1:10" x14ac:dyDescent="0.3">
      <c r="A124" s="59" t="s">
        <v>380</v>
      </c>
      <c r="B124" s="63" t="s">
        <v>472</v>
      </c>
      <c r="C124" s="63" t="s">
        <v>520</v>
      </c>
      <c r="D124" s="60" t="s">
        <v>521</v>
      </c>
      <c r="E124" s="61">
        <v>18000</v>
      </c>
      <c r="F124" s="61">
        <v>18000</v>
      </c>
      <c r="G124" s="61">
        <v>18000</v>
      </c>
      <c r="H124" s="61">
        <v>18000</v>
      </c>
      <c r="I124" s="61">
        <v>0</v>
      </c>
      <c r="J124" s="62">
        <v>0</v>
      </c>
    </row>
    <row r="125" spans="1:10" x14ac:dyDescent="0.3">
      <c r="A125" s="59" t="s">
        <v>405</v>
      </c>
      <c r="B125" s="63" t="s">
        <v>375</v>
      </c>
      <c r="C125" s="63" t="s">
        <v>375</v>
      </c>
      <c r="D125" s="60" t="s">
        <v>479</v>
      </c>
      <c r="E125" s="61">
        <v>18301927</v>
      </c>
      <c r="F125" s="61">
        <v>40132856</v>
      </c>
      <c r="G125" s="61">
        <v>0</v>
      </c>
      <c r="H125" s="61">
        <v>28600</v>
      </c>
      <c r="I125" s="61">
        <v>18301927</v>
      </c>
      <c r="J125" s="62">
        <v>40104256</v>
      </c>
    </row>
    <row r="126" spans="1:10" x14ac:dyDescent="0.3">
      <c r="A126" s="59" t="s">
        <v>405</v>
      </c>
      <c r="B126" s="63" t="s">
        <v>480</v>
      </c>
      <c r="C126" s="63" t="s">
        <v>375</v>
      </c>
      <c r="D126" s="60" t="s">
        <v>481</v>
      </c>
      <c r="E126" s="61">
        <v>6454850</v>
      </c>
      <c r="F126" s="61">
        <v>6454850</v>
      </c>
      <c r="G126" s="61">
        <v>0</v>
      </c>
      <c r="H126" s="61">
        <v>0</v>
      </c>
      <c r="I126" s="61">
        <v>6454850</v>
      </c>
      <c r="J126" s="62">
        <v>6454850</v>
      </c>
    </row>
    <row r="127" spans="1:10" x14ac:dyDescent="0.3">
      <c r="A127" s="59" t="s">
        <v>405</v>
      </c>
      <c r="B127" s="63" t="s">
        <v>480</v>
      </c>
      <c r="C127" s="63" t="s">
        <v>408</v>
      </c>
      <c r="D127" s="60" t="s">
        <v>522</v>
      </c>
      <c r="E127" s="61">
        <v>6454850</v>
      </c>
      <c r="F127" s="61">
        <v>6454850</v>
      </c>
      <c r="G127" s="61">
        <v>0</v>
      </c>
      <c r="H127" s="61">
        <v>0</v>
      </c>
      <c r="I127" s="61">
        <v>6454850</v>
      </c>
      <c r="J127" s="62">
        <v>6454850</v>
      </c>
    </row>
    <row r="128" spans="1:10" x14ac:dyDescent="0.3">
      <c r="A128" s="59" t="s">
        <v>405</v>
      </c>
      <c r="B128" s="63" t="s">
        <v>487</v>
      </c>
      <c r="C128" s="63" t="s">
        <v>375</v>
      </c>
      <c r="D128" s="60" t="s">
        <v>488</v>
      </c>
      <c r="E128" s="61">
        <v>7672137</v>
      </c>
      <c r="F128" s="61">
        <v>29474466</v>
      </c>
      <c r="G128" s="61">
        <v>0</v>
      </c>
      <c r="H128" s="61">
        <v>0</v>
      </c>
      <c r="I128" s="61">
        <v>7672137</v>
      </c>
      <c r="J128" s="62">
        <v>29474466</v>
      </c>
    </row>
    <row r="129" spans="1:10" x14ac:dyDescent="0.3">
      <c r="A129" s="59" t="s">
        <v>405</v>
      </c>
      <c r="B129" s="63" t="s">
        <v>487</v>
      </c>
      <c r="C129" s="63" t="s">
        <v>405</v>
      </c>
      <c r="D129" s="60" t="s">
        <v>523</v>
      </c>
      <c r="E129" s="61">
        <v>7672137</v>
      </c>
      <c r="F129" s="61">
        <v>29474466</v>
      </c>
      <c r="G129" s="61">
        <v>0</v>
      </c>
      <c r="H129" s="61">
        <v>0</v>
      </c>
      <c r="I129" s="61">
        <v>7672137</v>
      </c>
      <c r="J129" s="62">
        <v>29474466</v>
      </c>
    </row>
    <row r="130" spans="1:10" x14ac:dyDescent="0.3">
      <c r="A130" s="59" t="s">
        <v>405</v>
      </c>
      <c r="B130" s="63" t="s">
        <v>490</v>
      </c>
      <c r="C130" s="63" t="s">
        <v>375</v>
      </c>
      <c r="D130" s="60" t="s">
        <v>491</v>
      </c>
      <c r="E130" s="61">
        <v>4174940</v>
      </c>
      <c r="F130" s="61">
        <v>4203540</v>
      </c>
      <c r="G130" s="61">
        <v>0</v>
      </c>
      <c r="H130" s="61">
        <v>28600</v>
      </c>
      <c r="I130" s="61">
        <v>4174940</v>
      </c>
      <c r="J130" s="62">
        <v>4174940</v>
      </c>
    </row>
    <row r="131" spans="1:10" x14ac:dyDescent="0.3">
      <c r="A131" s="59" t="s">
        <v>405</v>
      </c>
      <c r="B131" s="63" t="s">
        <v>490</v>
      </c>
      <c r="C131" s="63" t="s">
        <v>520</v>
      </c>
      <c r="D131" s="60" t="s">
        <v>521</v>
      </c>
      <c r="E131" s="61">
        <v>4174940</v>
      </c>
      <c r="F131" s="61">
        <v>4203540</v>
      </c>
      <c r="G131" s="61">
        <v>0</v>
      </c>
      <c r="H131" s="61">
        <v>28600</v>
      </c>
      <c r="I131" s="61">
        <v>4174940</v>
      </c>
      <c r="J131" s="62">
        <v>4174940</v>
      </c>
    </row>
    <row r="132" spans="1:10" x14ac:dyDescent="0.3">
      <c r="A132" s="59" t="s">
        <v>399</v>
      </c>
      <c r="B132" s="63" t="s">
        <v>375</v>
      </c>
      <c r="C132" s="63" t="s">
        <v>375</v>
      </c>
      <c r="D132" s="60" t="s">
        <v>495</v>
      </c>
      <c r="E132" s="61">
        <v>447516</v>
      </c>
      <c r="F132" s="61">
        <v>537516</v>
      </c>
      <c r="G132" s="61">
        <v>422516</v>
      </c>
      <c r="H132" s="61">
        <v>512516</v>
      </c>
      <c r="I132" s="61">
        <v>25000</v>
      </c>
      <c r="J132" s="62">
        <v>25000</v>
      </c>
    </row>
    <row r="133" spans="1:10" x14ac:dyDescent="0.3">
      <c r="A133" s="59" t="s">
        <v>399</v>
      </c>
      <c r="B133" s="63" t="s">
        <v>499</v>
      </c>
      <c r="C133" s="63" t="s">
        <v>375</v>
      </c>
      <c r="D133" s="60" t="s">
        <v>500</v>
      </c>
      <c r="E133" s="61">
        <v>447516</v>
      </c>
      <c r="F133" s="61">
        <v>537516</v>
      </c>
      <c r="G133" s="61">
        <v>422516</v>
      </c>
      <c r="H133" s="61">
        <v>512516</v>
      </c>
      <c r="I133" s="61">
        <v>25000</v>
      </c>
      <c r="J133" s="62">
        <v>25000</v>
      </c>
    </row>
    <row r="134" spans="1:10" x14ac:dyDescent="0.3">
      <c r="A134" s="59" t="s">
        <v>399</v>
      </c>
      <c r="B134" s="63" t="s">
        <v>499</v>
      </c>
      <c r="C134" s="63" t="s">
        <v>520</v>
      </c>
      <c r="D134" s="60" t="s">
        <v>521</v>
      </c>
      <c r="E134" s="61">
        <v>447516</v>
      </c>
      <c r="F134" s="61">
        <v>537516</v>
      </c>
      <c r="G134" s="61">
        <v>422516</v>
      </c>
      <c r="H134" s="61">
        <v>512516</v>
      </c>
      <c r="I134" s="61">
        <v>25000</v>
      </c>
      <c r="J134" s="62">
        <v>25000</v>
      </c>
    </row>
    <row r="135" spans="1:10" x14ac:dyDescent="0.3">
      <c r="A135" s="59" t="s">
        <v>408</v>
      </c>
      <c r="B135" s="63" t="s">
        <v>375</v>
      </c>
      <c r="C135" s="63" t="s">
        <v>375</v>
      </c>
      <c r="D135" s="60" t="s">
        <v>502</v>
      </c>
      <c r="E135" s="61">
        <v>323436</v>
      </c>
      <c r="F135" s="61">
        <v>323436</v>
      </c>
      <c r="G135" s="61">
        <v>0</v>
      </c>
      <c r="H135" s="61">
        <v>0</v>
      </c>
      <c r="I135" s="61">
        <v>323436</v>
      </c>
      <c r="J135" s="62">
        <v>323436</v>
      </c>
    </row>
    <row r="136" spans="1:10" x14ac:dyDescent="0.3">
      <c r="A136" s="59" t="s">
        <v>408</v>
      </c>
      <c r="B136" s="63" t="s">
        <v>503</v>
      </c>
      <c r="C136" s="63" t="s">
        <v>375</v>
      </c>
      <c r="D136" s="60" t="s">
        <v>504</v>
      </c>
      <c r="E136" s="61">
        <v>323436</v>
      </c>
      <c r="F136" s="61">
        <v>323436</v>
      </c>
      <c r="G136" s="61">
        <v>0</v>
      </c>
      <c r="H136" s="61">
        <v>0</v>
      </c>
      <c r="I136" s="61">
        <v>323436</v>
      </c>
      <c r="J136" s="62">
        <v>323436</v>
      </c>
    </row>
    <row r="137" spans="1:10" x14ac:dyDescent="0.3">
      <c r="A137" s="59" t="s">
        <v>408</v>
      </c>
      <c r="B137" s="63" t="s">
        <v>503</v>
      </c>
      <c r="C137" s="63" t="s">
        <v>520</v>
      </c>
      <c r="D137" s="60" t="s">
        <v>521</v>
      </c>
      <c r="E137" s="61">
        <v>323436</v>
      </c>
      <c r="F137" s="61">
        <v>323436</v>
      </c>
      <c r="G137" s="61">
        <v>0</v>
      </c>
      <c r="H137" s="61">
        <v>0</v>
      </c>
      <c r="I137" s="61">
        <v>323436</v>
      </c>
      <c r="J137" s="62">
        <v>323436</v>
      </c>
    </row>
    <row r="138" spans="1:10" x14ac:dyDescent="0.3">
      <c r="A138" s="59" t="s">
        <v>375</v>
      </c>
      <c r="B138" s="63" t="s">
        <v>375</v>
      </c>
      <c r="C138" s="63" t="s">
        <v>375</v>
      </c>
      <c r="D138" s="60" t="s">
        <v>525</v>
      </c>
      <c r="E138" s="61">
        <v>378582</v>
      </c>
      <c r="F138" s="61">
        <v>2574925</v>
      </c>
      <c r="G138" s="61">
        <v>378582</v>
      </c>
      <c r="H138" s="61">
        <v>2574925</v>
      </c>
      <c r="I138" s="61">
        <v>0</v>
      </c>
      <c r="J138" s="62">
        <v>0</v>
      </c>
    </row>
    <row r="139" spans="1:10" x14ac:dyDescent="0.3">
      <c r="A139" s="59" t="s">
        <v>375</v>
      </c>
      <c r="B139" s="63" t="s">
        <v>375</v>
      </c>
      <c r="C139" s="63" t="s">
        <v>375</v>
      </c>
      <c r="D139" s="60" t="s">
        <v>526</v>
      </c>
      <c r="E139" s="61">
        <v>79204</v>
      </c>
      <c r="F139" s="61">
        <v>150279</v>
      </c>
      <c r="G139" s="61">
        <v>79204</v>
      </c>
      <c r="H139" s="61">
        <v>150279</v>
      </c>
      <c r="I139" s="61">
        <v>0</v>
      </c>
      <c r="J139" s="62">
        <v>0</v>
      </c>
    </row>
    <row r="140" spans="1:10" x14ac:dyDescent="0.3">
      <c r="A140" s="59" t="s">
        <v>375</v>
      </c>
      <c r="B140" s="63" t="s">
        <v>375</v>
      </c>
      <c r="C140" s="63" t="s">
        <v>375</v>
      </c>
      <c r="D140" s="60" t="s">
        <v>527</v>
      </c>
      <c r="E140" s="61">
        <v>-92452</v>
      </c>
      <c r="F140" s="61">
        <v>1890995</v>
      </c>
      <c r="G140" s="61">
        <v>-92452</v>
      </c>
      <c r="H140" s="61">
        <v>1890995</v>
      </c>
      <c r="I140" s="61">
        <v>0</v>
      </c>
      <c r="J140" s="62">
        <v>0</v>
      </c>
    </row>
    <row r="141" spans="1:10" x14ac:dyDescent="0.3">
      <c r="A141" s="59" t="s">
        <v>375</v>
      </c>
      <c r="B141" s="63" t="s">
        <v>375</v>
      </c>
      <c r="C141" s="63" t="s">
        <v>375</v>
      </c>
      <c r="D141" s="60" t="s">
        <v>535</v>
      </c>
      <c r="E141" s="61">
        <v>391830</v>
      </c>
      <c r="F141" s="61">
        <v>533651</v>
      </c>
      <c r="G141" s="61">
        <v>391830</v>
      </c>
      <c r="H141" s="61">
        <v>533651</v>
      </c>
      <c r="I141" s="61">
        <v>0</v>
      </c>
      <c r="J141" s="62">
        <v>0</v>
      </c>
    </row>
    <row r="142" spans="1:10" x14ac:dyDescent="0.3">
      <c r="A142" s="59" t="s">
        <v>375</v>
      </c>
      <c r="B142" s="63" t="s">
        <v>375</v>
      </c>
      <c r="C142" s="63" t="s">
        <v>375</v>
      </c>
      <c r="D142" s="60" t="s">
        <v>529</v>
      </c>
      <c r="E142" s="61">
        <v>49049323</v>
      </c>
      <c r="F142" s="61">
        <v>170779149</v>
      </c>
      <c r="G142" s="61" t="s">
        <v>375</v>
      </c>
      <c r="H142" s="61" t="s">
        <v>375</v>
      </c>
      <c r="I142" s="61" t="s">
        <v>375</v>
      </c>
      <c r="J142" s="62" t="s">
        <v>375</v>
      </c>
    </row>
    <row r="143" spans="1:10" x14ac:dyDescent="0.3">
      <c r="A143" s="59" t="s">
        <v>375</v>
      </c>
      <c r="B143" s="63" t="s">
        <v>375</v>
      </c>
      <c r="C143" s="63" t="s">
        <v>375</v>
      </c>
      <c r="D143" s="60" t="s">
        <v>375</v>
      </c>
      <c r="E143" s="61" t="s">
        <v>375</v>
      </c>
      <c r="F143" s="61" t="s">
        <v>375</v>
      </c>
      <c r="G143" s="61" t="s">
        <v>375</v>
      </c>
      <c r="H143" s="61" t="s">
        <v>375</v>
      </c>
      <c r="I143" s="61" t="s">
        <v>375</v>
      </c>
      <c r="J143" s="62" t="s">
        <v>375</v>
      </c>
    </row>
    <row r="144" spans="1:10" x14ac:dyDescent="0.3">
      <c r="A144" s="59" t="s">
        <v>375</v>
      </c>
      <c r="B144" s="63" t="s">
        <v>375</v>
      </c>
      <c r="C144" s="63" t="s">
        <v>375</v>
      </c>
      <c r="D144" s="60" t="s">
        <v>530</v>
      </c>
      <c r="E144" s="61">
        <v>285226378</v>
      </c>
      <c r="F144" s="61" t="s">
        <v>375</v>
      </c>
      <c r="G144" s="61" t="s">
        <v>375</v>
      </c>
      <c r="H144" s="61" t="s">
        <v>375</v>
      </c>
      <c r="I144" s="61" t="s">
        <v>375</v>
      </c>
      <c r="J144" s="62" t="s">
        <v>375</v>
      </c>
    </row>
    <row r="145" spans="1:10" x14ac:dyDescent="0.3">
      <c r="A145" s="59" t="s">
        <v>375</v>
      </c>
      <c r="B145" s="63" t="s">
        <v>375</v>
      </c>
      <c r="C145" s="63" t="s">
        <v>375</v>
      </c>
      <c r="D145" s="60" t="s">
        <v>531</v>
      </c>
      <c r="E145" s="61">
        <v>275755452</v>
      </c>
      <c r="F145" s="61" t="s">
        <v>375</v>
      </c>
      <c r="G145" s="61" t="s">
        <v>375</v>
      </c>
      <c r="H145" s="61" t="s">
        <v>375</v>
      </c>
      <c r="I145" s="61" t="s">
        <v>375</v>
      </c>
      <c r="J145" s="62" t="s">
        <v>375</v>
      </c>
    </row>
    <row r="146" spans="1:10" x14ac:dyDescent="0.3">
      <c r="A146" s="59" t="s">
        <v>375</v>
      </c>
      <c r="B146" s="63" t="s">
        <v>375</v>
      </c>
      <c r="C146" s="63" t="s">
        <v>375</v>
      </c>
      <c r="D146" s="60" t="s">
        <v>532</v>
      </c>
      <c r="E146" s="61">
        <v>9938089</v>
      </c>
      <c r="F146" s="61" t="s">
        <v>375</v>
      </c>
      <c r="G146" s="61" t="s">
        <v>375</v>
      </c>
      <c r="H146" s="61" t="s">
        <v>375</v>
      </c>
      <c r="I146" s="61" t="s">
        <v>375</v>
      </c>
      <c r="J146" s="62" t="s">
        <v>375</v>
      </c>
    </row>
    <row r="147" spans="1:10" x14ac:dyDescent="0.3">
      <c r="A147" s="59" t="s">
        <v>375</v>
      </c>
      <c r="B147" s="63" t="s">
        <v>375</v>
      </c>
      <c r="C147" s="63" t="s">
        <v>375</v>
      </c>
      <c r="D147" s="60" t="s">
        <v>533</v>
      </c>
      <c r="E147" s="61">
        <v>285693541</v>
      </c>
      <c r="F147" s="61" t="s">
        <v>375</v>
      </c>
      <c r="G147" s="61" t="s">
        <v>375</v>
      </c>
      <c r="H147" s="61" t="s">
        <v>375</v>
      </c>
      <c r="I147" s="61" t="s">
        <v>375</v>
      </c>
      <c r="J147" s="62" t="s">
        <v>375</v>
      </c>
    </row>
    <row r="148" spans="1:10" x14ac:dyDescent="0.3">
      <c r="A148" s="146" t="s">
        <v>542</v>
      </c>
      <c r="B148" s="146" t="s">
        <v>375</v>
      </c>
      <c r="C148" s="146" t="s">
        <v>375</v>
      </c>
      <c r="D148" s="146" t="s">
        <v>375</v>
      </c>
      <c r="E148" s="146" t="s">
        <v>375</v>
      </c>
      <c r="F148" s="146" t="s">
        <v>375</v>
      </c>
      <c r="G148" s="146" t="s">
        <v>375</v>
      </c>
      <c r="H148" s="146" t="s">
        <v>375</v>
      </c>
      <c r="I148" s="146" t="s">
        <v>375</v>
      </c>
      <c r="J148" s="146" t="s">
        <v>375</v>
      </c>
    </row>
  </sheetData>
  <mergeCells count="9">
    <mergeCell ref="A148:J148"/>
    <mergeCell ref="A1:D1"/>
    <mergeCell ref="E1:F1"/>
    <mergeCell ref="G1:H1"/>
    <mergeCell ref="I1:J1"/>
    <mergeCell ref="A56:D56"/>
    <mergeCell ref="E56:F56"/>
    <mergeCell ref="G56:H56"/>
    <mergeCell ref="I56:J56"/>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&amp;"標楷體,標準"中華民國110年03月(110年度)&amp;L&amp;R&amp;"標楷體,標準"&amp;10第&amp;P頁/共&amp;N頁&amp;"新細明體,標準"&amp;12
&amp;"標楷體,標準"編制機關:臺東市公所
表    號:&amp;10 </oddHeader>
    <oddFooter>&amp;C&amp;L&amp;R&amp;"標楷體,標準"&amp;9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9"/>
  <sheetViews>
    <sheetView topLeftCell="A136" zoomScaleNormal="100" workbookViewId="0">
      <selection sqref="A1:D1"/>
    </sheetView>
  </sheetViews>
  <sheetFormatPr defaultRowHeight="16.2" x14ac:dyDescent="0.3"/>
  <cols>
    <col min="1" max="1" width="4.77734375" style="59" customWidth="1"/>
    <col min="2" max="3" width="6.21875" style="63" customWidth="1"/>
    <col min="4" max="4" width="31.88671875" style="60"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9"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9"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9"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9"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9"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9"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9"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9"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9"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9"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9"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9"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9"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9"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9"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9"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9"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9"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9"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9"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9"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9"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9"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9"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9"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9"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9"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9"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9"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9"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9"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9"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9"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9"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9"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9"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9"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9"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9"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9"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9"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9"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9"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9"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9"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9"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9"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9"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9"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9"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9"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9"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9"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9"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9"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9"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9"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9"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9"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9"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9"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9"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9"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9" style="64"/>
  </cols>
  <sheetData>
    <row r="1" spans="1:10" s="54" customFormat="1" ht="16.5" customHeight="1" x14ac:dyDescent="0.3">
      <c r="A1" s="147" t="s">
        <v>365</v>
      </c>
      <c r="B1" s="148"/>
      <c r="C1" s="148"/>
      <c r="D1" s="149"/>
      <c r="E1" s="150" t="s">
        <v>366</v>
      </c>
      <c r="F1" s="151"/>
      <c r="G1" s="150" t="s">
        <v>367</v>
      </c>
      <c r="H1" s="151"/>
      <c r="I1" s="150" t="s">
        <v>368</v>
      </c>
      <c r="J1" s="151"/>
    </row>
    <row r="2" spans="1:10" s="54" customFormat="1" ht="16.5" customHeight="1" x14ac:dyDescent="0.3">
      <c r="A2" s="68" t="s">
        <v>369</v>
      </c>
      <c r="B2" s="56" t="s">
        <v>370</v>
      </c>
      <c r="C2" s="56" t="s">
        <v>371</v>
      </c>
      <c r="D2" s="57" t="s">
        <v>372</v>
      </c>
      <c r="E2" s="58" t="s">
        <v>373</v>
      </c>
      <c r="F2" s="58" t="s">
        <v>374</v>
      </c>
      <c r="G2" s="58" t="s">
        <v>373</v>
      </c>
      <c r="H2" s="58" t="s">
        <v>374</v>
      </c>
      <c r="I2" s="58" t="s">
        <v>373</v>
      </c>
      <c r="J2" s="58" t="s">
        <v>374</v>
      </c>
    </row>
    <row r="3" spans="1:10" s="54" customFormat="1" ht="16.2" customHeight="1" x14ac:dyDescent="0.3">
      <c r="A3" s="59" t="s">
        <v>375</v>
      </c>
      <c r="B3" s="56" t="s">
        <v>375</v>
      </c>
      <c r="C3" s="56" t="s">
        <v>375</v>
      </c>
      <c r="D3" s="60" t="s">
        <v>376</v>
      </c>
      <c r="E3" s="61">
        <v>43744163</v>
      </c>
      <c r="F3" s="61">
        <v>151930709</v>
      </c>
      <c r="G3" s="61">
        <v>45229276</v>
      </c>
      <c r="H3" s="61">
        <v>149845890</v>
      </c>
      <c r="I3" s="61">
        <v>-1485113</v>
      </c>
      <c r="J3" s="62">
        <v>2084819</v>
      </c>
    </row>
    <row r="4" spans="1:10" x14ac:dyDescent="0.3">
      <c r="A4" s="59" t="s">
        <v>375</v>
      </c>
      <c r="B4" s="63" t="s">
        <v>375</v>
      </c>
      <c r="C4" s="63" t="s">
        <v>375</v>
      </c>
      <c r="D4" s="60" t="s">
        <v>377</v>
      </c>
      <c r="E4" s="61">
        <v>43744163</v>
      </c>
      <c r="F4" s="61">
        <v>139274411</v>
      </c>
      <c r="G4" s="61">
        <v>45229276</v>
      </c>
      <c r="H4" s="61">
        <v>137189592</v>
      </c>
      <c r="I4" s="61">
        <v>-1485113</v>
      </c>
      <c r="J4" s="62">
        <v>2084819</v>
      </c>
    </row>
    <row r="5" spans="1:10" x14ac:dyDescent="0.3">
      <c r="A5" s="59" t="s">
        <v>378</v>
      </c>
      <c r="B5" s="63" t="s">
        <v>375</v>
      </c>
      <c r="C5" s="63" t="s">
        <v>375</v>
      </c>
      <c r="D5" s="60" t="s">
        <v>379</v>
      </c>
      <c r="E5" s="61">
        <v>19203136</v>
      </c>
      <c r="F5" s="61">
        <v>77302614</v>
      </c>
      <c r="G5" s="61">
        <v>21062746</v>
      </c>
      <c r="H5" s="61">
        <v>79162224</v>
      </c>
      <c r="I5" s="61">
        <v>-1859610</v>
      </c>
      <c r="J5" s="62">
        <v>-1859610</v>
      </c>
    </row>
    <row r="6" spans="1:10" x14ac:dyDescent="0.3">
      <c r="A6" s="59" t="s">
        <v>378</v>
      </c>
      <c r="B6" s="63" t="s">
        <v>380</v>
      </c>
      <c r="C6" s="63" t="s">
        <v>375</v>
      </c>
      <c r="D6" s="60" t="s">
        <v>381</v>
      </c>
      <c r="E6" s="61">
        <v>1517869</v>
      </c>
      <c r="F6" s="61">
        <v>2386067</v>
      </c>
      <c r="G6" s="61">
        <v>1517869</v>
      </c>
      <c r="H6" s="61">
        <v>2386067</v>
      </c>
      <c r="I6" s="61">
        <v>0</v>
      </c>
      <c r="J6" s="62">
        <v>0</v>
      </c>
    </row>
    <row r="7" spans="1:10" x14ac:dyDescent="0.3">
      <c r="A7" s="59" t="s">
        <v>378</v>
      </c>
      <c r="B7" s="63" t="s">
        <v>380</v>
      </c>
      <c r="C7" s="63" t="s">
        <v>378</v>
      </c>
      <c r="D7" s="60" t="s">
        <v>382</v>
      </c>
      <c r="E7" s="61">
        <v>1278007</v>
      </c>
      <c r="F7" s="61">
        <v>1455784</v>
      </c>
      <c r="G7" s="61">
        <v>1278007</v>
      </c>
      <c r="H7" s="61">
        <v>1455784</v>
      </c>
      <c r="I7" s="61">
        <v>0</v>
      </c>
      <c r="J7" s="62">
        <v>0</v>
      </c>
    </row>
    <row r="8" spans="1:10" x14ac:dyDescent="0.3">
      <c r="A8" s="59" t="s">
        <v>378</v>
      </c>
      <c r="B8" s="63" t="s">
        <v>380</v>
      </c>
      <c r="C8" s="63" t="s">
        <v>380</v>
      </c>
      <c r="D8" s="60" t="s">
        <v>383</v>
      </c>
      <c r="E8" s="61">
        <v>239862</v>
      </c>
      <c r="F8" s="61">
        <v>930283</v>
      </c>
      <c r="G8" s="61">
        <v>239862</v>
      </c>
      <c r="H8" s="61">
        <v>930283</v>
      </c>
      <c r="I8" s="61">
        <v>0</v>
      </c>
      <c r="J8" s="62">
        <v>0</v>
      </c>
    </row>
    <row r="9" spans="1:10" x14ac:dyDescent="0.3">
      <c r="A9" s="59" t="s">
        <v>378</v>
      </c>
      <c r="B9" s="63" t="s">
        <v>384</v>
      </c>
      <c r="C9" s="63" t="s">
        <v>375</v>
      </c>
      <c r="D9" s="60" t="s">
        <v>385</v>
      </c>
      <c r="E9" s="61">
        <v>187780</v>
      </c>
      <c r="F9" s="61">
        <v>783927</v>
      </c>
      <c r="G9" s="61">
        <v>187780</v>
      </c>
      <c r="H9" s="61">
        <v>783927</v>
      </c>
      <c r="I9" s="61">
        <v>0</v>
      </c>
      <c r="J9" s="62">
        <v>0</v>
      </c>
    </row>
    <row r="10" spans="1:10" x14ac:dyDescent="0.3">
      <c r="A10" s="59" t="s">
        <v>378</v>
      </c>
      <c r="B10" s="63" t="s">
        <v>384</v>
      </c>
      <c r="C10" s="63" t="s">
        <v>378</v>
      </c>
      <c r="D10" s="60" t="s">
        <v>386</v>
      </c>
      <c r="E10" s="61">
        <v>187780</v>
      </c>
      <c r="F10" s="61">
        <v>783927</v>
      </c>
      <c r="G10" s="61">
        <v>187780</v>
      </c>
      <c r="H10" s="61">
        <v>783927</v>
      </c>
      <c r="I10" s="61">
        <v>0</v>
      </c>
      <c r="J10" s="62">
        <v>0</v>
      </c>
    </row>
    <row r="11" spans="1:10" x14ac:dyDescent="0.3">
      <c r="A11" s="59" t="s">
        <v>378</v>
      </c>
      <c r="B11" s="63" t="s">
        <v>387</v>
      </c>
      <c r="C11" s="63" t="s">
        <v>375</v>
      </c>
      <c r="D11" s="60" t="s">
        <v>388</v>
      </c>
      <c r="E11" s="61">
        <v>1529369</v>
      </c>
      <c r="F11" s="61">
        <v>2659442</v>
      </c>
      <c r="G11" s="61">
        <v>1529369</v>
      </c>
      <c r="H11" s="61">
        <v>2659442</v>
      </c>
      <c r="I11" s="61">
        <v>0</v>
      </c>
      <c r="J11" s="62">
        <v>0</v>
      </c>
    </row>
    <row r="12" spans="1:10" x14ac:dyDescent="0.3">
      <c r="A12" s="59" t="s">
        <v>378</v>
      </c>
      <c r="B12" s="63" t="s">
        <v>387</v>
      </c>
      <c r="C12" s="63" t="s">
        <v>378</v>
      </c>
      <c r="D12" s="60" t="s">
        <v>389</v>
      </c>
      <c r="E12" s="61">
        <v>1529369</v>
      </c>
      <c r="F12" s="61">
        <v>2659442</v>
      </c>
      <c r="G12" s="61">
        <v>1529369</v>
      </c>
      <c r="H12" s="61">
        <v>2659442</v>
      </c>
      <c r="I12" s="61">
        <v>0</v>
      </c>
      <c r="J12" s="62">
        <v>0</v>
      </c>
    </row>
    <row r="13" spans="1:10" x14ac:dyDescent="0.3">
      <c r="A13" s="59" t="s">
        <v>378</v>
      </c>
      <c r="B13" s="63" t="s">
        <v>390</v>
      </c>
      <c r="C13" s="63" t="s">
        <v>375</v>
      </c>
      <c r="D13" s="60" t="s">
        <v>391</v>
      </c>
      <c r="E13" s="61">
        <v>3889619</v>
      </c>
      <c r="F13" s="61">
        <v>9290829</v>
      </c>
      <c r="G13" s="61">
        <v>3889619</v>
      </c>
      <c r="H13" s="61">
        <v>9290829</v>
      </c>
      <c r="I13" s="61">
        <v>0</v>
      </c>
      <c r="J13" s="62">
        <v>0</v>
      </c>
    </row>
    <row r="14" spans="1:10" x14ac:dyDescent="0.3">
      <c r="A14" s="59" t="s">
        <v>378</v>
      </c>
      <c r="B14" s="63" t="s">
        <v>390</v>
      </c>
      <c r="C14" s="63" t="s">
        <v>378</v>
      </c>
      <c r="D14" s="60" t="s">
        <v>392</v>
      </c>
      <c r="E14" s="61">
        <v>3889619</v>
      </c>
      <c r="F14" s="61">
        <v>9290829</v>
      </c>
      <c r="G14" s="61">
        <v>3889619</v>
      </c>
      <c r="H14" s="61">
        <v>9290829</v>
      </c>
      <c r="I14" s="61">
        <v>0</v>
      </c>
      <c r="J14" s="62">
        <v>0</v>
      </c>
    </row>
    <row r="15" spans="1:10" x14ac:dyDescent="0.3">
      <c r="A15" s="59" t="s">
        <v>378</v>
      </c>
      <c r="B15" s="63" t="s">
        <v>393</v>
      </c>
      <c r="C15" s="63" t="s">
        <v>375</v>
      </c>
      <c r="D15" s="60" t="s">
        <v>394</v>
      </c>
      <c r="E15" s="61">
        <v>677664</v>
      </c>
      <c r="F15" s="61">
        <v>2887977</v>
      </c>
      <c r="G15" s="61">
        <v>677664</v>
      </c>
      <c r="H15" s="61">
        <v>2887977</v>
      </c>
      <c r="I15" s="61">
        <v>0</v>
      </c>
      <c r="J15" s="62">
        <v>0</v>
      </c>
    </row>
    <row r="16" spans="1:10" x14ac:dyDescent="0.3">
      <c r="A16" s="59" t="s">
        <v>378</v>
      </c>
      <c r="B16" s="63" t="s">
        <v>393</v>
      </c>
      <c r="C16" s="63" t="s">
        <v>378</v>
      </c>
      <c r="D16" s="60" t="s">
        <v>395</v>
      </c>
      <c r="E16" s="61">
        <v>677664</v>
      </c>
      <c r="F16" s="61">
        <v>2887977</v>
      </c>
      <c r="G16" s="61">
        <v>677664</v>
      </c>
      <c r="H16" s="61">
        <v>2887977</v>
      </c>
      <c r="I16" s="61">
        <v>0</v>
      </c>
      <c r="J16" s="62">
        <v>0</v>
      </c>
    </row>
    <row r="17" spans="1:10" x14ac:dyDescent="0.3">
      <c r="A17" s="59" t="s">
        <v>378</v>
      </c>
      <c r="B17" s="63" t="s">
        <v>396</v>
      </c>
      <c r="C17" s="63" t="s">
        <v>375</v>
      </c>
      <c r="D17" s="60" t="s">
        <v>397</v>
      </c>
      <c r="E17" s="61">
        <v>11400835</v>
      </c>
      <c r="F17" s="61">
        <v>59294372</v>
      </c>
      <c r="G17" s="61">
        <v>13260445</v>
      </c>
      <c r="H17" s="61">
        <v>61153982</v>
      </c>
      <c r="I17" s="61">
        <v>-1859610</v>
      </c>
      <c r="J17" s="62">
        <v>-1859610</v>
      </c>
    </row>
    <row r="18" spans="1:10" x14ac:dyDescent="0.3">
      <c r="A18" s="59" t="s">
        <v>378</v>
      </c>
      <c r="B18" s="63" t="s">
        <v>396</v>
      </c>
      <c r="C18" s="63" t="s">
        <v>378</v>
      </c>
      <c r="D18" s="60" t="s">
        <v>398</v>
      </c>
      <c r="E18" s="61">
        <v>11400835</v>
      </c>
      <c r="F18" s="61">
        <v>59294372</v>
      </c>
      <c r="G18" s="61">
        <v>13260445</v>
      </c>
      <c r="H18" s="61">
        <v>61153982</v>
      </c>
      <c r="I18" s="61">
        <v>-1859610</v>
      </c>
      <c r="J18" s="62">
        <v>-1859610</v>
      </c>
    </row>
    <row r="19" spans="1:10" x14ac:dyDescent="0.3">
      <c r="A19" s="59" t="s">
        <v>399</v>
      </c>
      <c r="B19" s="63" t="s">
        <v>375</v>
      </c>
      <c r="C19" s="63" t="s">
        <v>375</v>
      </c>
      <c r="D19" s="60" t="s">
        <v>400</v>
      </c>
      <c r="E19" s="61">
        <v>234489</v>
      </c>
      <c r="F19" s="61">
        <v>280689</v>
      </c>
      <c r="G19" s="61">
        <v>234489</v>
      </c>
      <c r="H19" s="61">
        <v>280689</v>
      </c>
      <c r="I19" s="61">
        <v>0</v>
      </c>
      <c r="J19" s="62">
        <v>0</v>
      </c>
    </row>
    <row r="20" spans="1:10" x14ac:dyDescent="0.3">
      <c r="A20" s="59" t="s">
        <v>399</v>
      </c>
      <c r="B20" s="63" t="s">
        <v>378</v>
      </c>
      <c r="C20" s="63" t="s">
        <v>375</v>
      </c>
      <c r="D20" s="60" t="s">
        <v>401</v>
      </c>
      <c r="E20" s="61">
        <v>234489</v>
      </c>
      <c r="F20" s="61">
        <v>280689</v>
      </c>
      <c r="G20" s="61">
        <v>234489</v>
      </c>
      <c r="H20" s="61">
        <v>280689</v>
      </c>
      <c r="I20" s="61">
        <v>0</v>
      </c>
      <c r="J20" s="62">
        <v>0</v>
      </c>
    </row>
    <row r="21" spans="1:10" x14ac:dyDescent="0.3">
      <c r="A21" s="59" t="s">
        <v>399</v>
      </c>
      <c r="B21" s="63" t="s">
        <v>378</v>
      </c>
      <c r="C21" s="63" t="s">
        <v>378</v>
      </c>
      <c r="D21" s="60" t="s">
        <v>402</v>
      </c>
      <c r="E21" s="61">
        <v>234489</v>
      </c>
      <c r="F21" s="61">
        <v>280689</v>
      </c>
      <c r="G21" s="61">
        <v>234489</v>
      </c>
      <c r="H21" s="61">
        <v>280689</v>
      </c>
      <c r="I21" s="61">
        <v>0</v>
      </c>
      <c r="J21" s="62">
        <v>0</v>
      </c>
    </row>
    <row r="22" spans="1:10" x14ac:dyDescent="0.3">
      <c r="A22" s="59" t="s">
        <v>408</v>
      </c>
      <c r="B22" s="63" t="s">
        <v>375</v>
      </c>
      <c r="C22" s="63" t="s">
        <v>375</v>
      </c>
      <c r="D22" s="60" t="s">
        <v>409</v>
      </c>
      <c r="E22" s="61">
        <v>6329497</v>
      </c>
      <c r="F22" s="61">
        <v>22773160</v>
      </c>
      <c r="G22" s="61">
        <v>6329497</v>
      </c>
      <c r="H22" s="61">
        <v>22734680</v>
      </c>
      <c r="I22" s="61">
        <v>0</v>
      </c>
      <c r="J22" s="62">
        <v>38480</v>
      </c>
    </row>
    <row r="23" spans="1:10" x14ac:dyDescent="0.3">
      <c r="A23" s="59" t="s">
        <v>408</v>
      </c>
      <c r="B23" s="63" t="s">
        <v>378</v>
      </c>
      <c r="C23" s="63" t="s">
        <v>375</v>
      </c>
      <c r="D23" s="60" t="s">
        <v>410</v>
      </c>
      <c r="E23" s="61">
        <v>27900</v>
      </c>
      <c r="F23" s="61">
        <v>127700</v>
      </c>
      <c r="G23" s="61">
        <v>27900</v>
      </c>
      <c r="H23" s="61">
        <v>127700</v>
      </c>
      <c r="I23" s="61">
        <v>0</v>
      </c>
      <c r="J23" s="62">
        <v>0</v>
      </c>
    </row>
    <row r="24" spans="1:10" x14ac:dyDescent="0.3">
      <c r="A24" s="59" t="s">
        <v>408</v>
      </c>
      <c r="B24" s="63" t="s">
        <v>378</v>
      </c>
      <c r="C24" s="63" t="s">
        <v>380</v>
      </c>
      <c r="D24" s="60" t="s">
        <v>411</v>
      </c>
      <c r="E24" s="61">
        <v>27900</v>
      </c>
      <c r="F24" s="61">
        <v>127700</v>
      </c>
      <c r="G24" s="61">
        <v>27900</v>
      </c>
      <c r="H24" s="61">
        <v>127700</v>
      </c>
      <c r="I24" s="61">
        <v>0</v>
      </c>
      <c r="J24" s="62">
        <v>0</v>
      </c>
    </row>
    <row r="25" spans="1:10" x14ac:dyDescent="0.3">
      <c r="A25" s="59" t="s">
        <v>408</v>
      </c>
      <c r="B25" s="63" t="s">
        <v>405</v>
      </c>
      <c r="C25" s="63" t="s">
        <v>375</v>
      </c>
      <c r="D25" s="60" t="s">
        <v>412</v>
      </c>
      <c r="E25" s="61">
        <v>6301597</v>
      </c>
      <c r="F25" s="61">
        <v>22645460</v>
      </c>
      <c r="G25" s="61">
        <v>6301597</v>
      </c>
      <c r="H25" s="61">
        <v>22606980</v>
      </c>
      <c r="I25" s="61">
        <v>0</v>
      </c>
      <c r="J25" s="62">
        <v>38480</v>
      </c>
    </row>
    <row r="26" spans="1:10" x14ac:dyDescent="0.3">
      <c r="A26" s="59" t="s">
        <v>408</v>
      </c>
      <c r="B26" s="63" t="s">
        <v>405</v>
      </c>
      <c r="C26" s="63" t="s">
        <v>414</v>
      </c>
      <c r="D26" s="60" t="s">
        <v>415</v>
      </c>
      <c r="E26" s="61">
        <v>4950598</v>
      </c>
      <c r="F26" s="61">
        <v>18334607</v>
      </c>
      <c r="G26" s="61">
        <v>4950598</v>
      </c>
      <c r="H26" s="61">
        <v>18296127</v>
      </c>
      <c r="I26" s="61">
        <v>0</v>
      </c>
      <c r="J26" s="62">
        <v>38480</v>
      </c>
    </row>
    <row r="27" spans="1:10" x14ac:dyDescent="0.3">
      <c r="A27" s="59" t="s">
        <v>408</v>
      </c>
      <c r="B27" s="63" t="s">
        <v>405</v>
      </c>
      <c r="C27" s="63" t="s">
        <v>416</v>
      </c>
      <c r="D27" s="60" t="s">
        <v>417</v>
      </c>
      <c r="E27" s="61">
        <v>1350999</v>
      </c>
      <c r="F27" s="61">
        <v>4310853</v>
      </c>
      <c r="G27" s="61">
        <v>1350999</v>
      </c>
      <c r="H27" s="61">
        <v>4310853</v>
      </c>
      <c r="I27" s="61">
        <v>0</v>
      </c>
      <c r="J27" s="62">
        <v>0</v>
      </c>
    </row>
    <row r="28" spans="1:10" x14ac:dyDescent="0.3">
      <c r="A28" s="59" t="s">
        <v>418</v>
      </c>
      <c r="B28" s="63" t="s">
        <v>375</v>
      </c>
      <c r="C28" s="63" t="s">
        <v>375</v>
      </c>
      <c r="D28" s="60" t="s">
        <v>419</v>
      </c>
      <c r="E28" s="61">
        <v>13740</v>
      </c>
      <c r="F28" s="61">
        <v>1682907</v>
      </c>
      <c r="G28" s="61">
        <v>13740</v>
      </c>
      <c r="H28" s="61">
        <v>1682907</v>
      </c>
      <c r="I28" s="61">
        <v>0</v>
      </c>
      <c r="J28" s="62">
        <v>0</v>
      </c>
    </row>
    <row r="29" spans="1:10" x14ac:dyDescent="0.3">
      <c r="A29" s="59" t="s">
        <v>418</v>
      </c>
      <c r="B29" s="63" t="s">
        <v>378</v>
      </c>
      <c r="C29" s="63" t="s">
        <v>375</v>
      </c>
      <c r="D29" s="60" t="s">
        <v>420</v>
      </c>
      <c r="E29" s="61">
        <v>13740</v>
      </c>
      <c r="F29" s="61">
        <v>1676277</v>
      </c>
      <c r="G29" s="61">
        <v>13740</v>
      </c>
      <c r="H29" s="61">
        <v>1676277</v>
      </c>
      <c r="I29" s="61">
        <v>0</v>
      </c>
      <c r="J29" s="62">
        <v>0</v>
      </c>
    </row>
    <row r="30" spans="1:10" x14ac:dyDescent="0.3">
      <c r="A30" s="59" t="s">
        <v>418</v>
      </c>
      <c r="B30" s="63" t="s">
        <v>378</v>
      </c>
      <c r="C30" s="63" t="s">
        <v>378</v>
      </c>
      <c r="D30" s="60" t="s">
        <v>421</v>
      </c>
      <c r="E30" s="61">
        <v>19251</v>
      </c>
      <c r="F30" s="61">
        <v>77004</v>
      </c>
      <c r="G30" s="61">
        <v>19251</v>
      </c>
      <c r="H30" s="61">
        <v>77004</v>
      </c>
      <c r="I30" s="61">
        <v>0</v>
      </c>
      <c r="J30" s="62">
        <v>0</v>
      </c>
    </row>
    <row r="31" spans="1:10" x14ac:dyDescent="0.3">
      <c r="A31" s="59" t="s">
        <v>418</v>
      </c>
      <c r="B31" s="63" t="s">
        <v>378</v>
      </c>
      <c r="C31" s="63" t="s">
        <v>380</v>
      </c>
      <c r="D31" s="60" t="s">
        <v>538</v>
      </c>
      <c r="E31" s="61">
        <v>0</v>
      </c>
      <c r="F31" s="61">
        <v>648000</v>
      </c>
      <c r="G31" s="61">
        <v>0</v>
      </c>
      <c r="H31" s="61">
        <v>648000</v>
      </c>
      <c r="I31" s="61">
        <v>0</v>
      </c>
      <c r="J31" s="62">
        <v>0</v>
      </c>
    </row>
    <row r="32" spans="1:10" x14ac:dyDescent="0.3">
      <c r="A32" s="59" t="s">
        <v>418</v>
      </c>
      <c r="B32" s="63" t="s">
        <v>378</v>
      </c>
      <c r="C32" s="63" t="s">
        <v>405</v>
      </c>
      <c r="D32" s="60" t="s">
        <v>422</v>
      </c>
      <c r="E32" s="61">
        <v>-5511</v>
      </c>
      <c r="F32" s="61">
        <v>951273</v>
      </c>
      <c r="G32" s="61">
        <v>-5511</v>
      </c>
      <c r="H32" s="61">
        <v>951273</v>
      </c>
      <c r="I32" s="61">
        <v>0</v>
      </c>
      <c r="J32" s="62">
        <v>0</v>
      </c>
    </row>
    <row r="33" spans="1:10" x14ac:dyDescent="0.3">
      <c r="A33" s="59" t="s">
        <v>418</v>
      </c>
      <c r="B33" s="63" t="s">
        <v>408</v>
      </c>
      <c r="C33" s="63" t="s">
        <v>375</v>
      </c>
      <c r="D33" s="60" t="s">
        <v>423</v>
      </c>
      <c r="E33" s="61">
        <v>0</v>
      </c>
      <c r="F33" s="61">
        <v>6630</v>
      </c>
      <c r="G33" s="61">
        <v>0</v>
      </c>
      <c r="H33" s="61">
        <v>6630</v>
      </c>
      <c r="I33" s="61">
        <v>0</v>
      </c>
      <c r="J33" s="62">
        <v>0</v>
      </c>
    </row>
    <row r="34" spans="1:10" x14ac:dyDescent="0.3">
      <c r="A34" s="59" t="s">
        <v>418</v>
      </c>
      <c r="B34" s="63" t="s">
        <v>408</v>
      </c>
      <c r="C34" s="63" t="s">
        <v>378</v>
      </c>
      <c r="D34" s="60" t="s">
        <v>424</v>
      </c>
      <c r="E34" s="61">
        <v>0</v>
      </c>
      <c r="F34" s="61">
        <v>6630</v>
      </c>
      <c r="G34" s="61">
        <v>0</v>
      </c>
      <c r="H34" s="61">
        <v>6630</v>
      </c>
      <c r="I34" s="61">
        <v>0</v>
      </c>
      <c r="J34" s="62">
        <v>0</v>
      </c>
    </row>
    <row r="35" spans="1:10" x14ac:dyDescent="0.3">
      <c r="A35" s="59" t="s">
        <v>416</v>
      </c>
      <c r="B35" s="63" t="s">
        <v>375</v>
      </c>
      <c r="C35" s="63" t="s">
        <v>375</v>
      </c>
      <c r="D35" s="60" t="s">
        <v>425</v>
      </c>
      <c r="E35" s="61">
        <v>0</v>
      </c>
      <c r="F35" s="61">
        <v>200000</v>
      </c>
      <c r="G35" s="61">
        <v>0</v>
      </c>
      <c r="H35" s="61">
        <v>200000</v>
      </c>
      <c r="I35" s="61">
        <v>0</v>
      </c>
      <c r="J35" s="62">
        <v>0</v>
      </c>
    </row>
    <row r="36" spans="1:10" x14ac:dyDescent="0.3">
      <c r="A36" s="59" t="s">
        <v>416</v>
      </c>
      <c r="B36" s="63" t="s">
        <v>378</v>
      </c>
      <c r="C36" s="63" t="s">
        <v>375</v>
      </c>
      <c r="D36" s="60" t="s">
        <v>426</v>
      </c>
      <c r="E36" s="61">
        <v>0</v>
      </c>
      <c r="F36" s="61">
        <v>200000</v>
      </c>
      <c r="G36" s="61">
        <v>0</v>
      </c>
      <c r="H36" s="61">
        <v>200000</v>
      </c>
      <c r="I36" s="61">
        <v>0</v>
      </c>
      <c r="J36" s="62">
        <v>0</v>
      </c>
    </row>
    <row r="37" spans="1:10" x14ac:dyDescent="0.3">
      <c r="A37" s="59" t="s">
        <v>416</v>
      </c>
      <c r="B37" s="63" t="s">
        <v>378</v>
      </c>
      <c r="C37" s="63" t="s">
        <v>378</v>
      </c>
      <c r="D37" s="60" t="s">
        <v>427</v>
      </c>
      <c r="E37" s="61">
        <v>0</v>
      </c>
      <c r="F37" s="61">
        <v>200000</v>
      </c>
      <c r="G37" s="61">
        <v>0</v>
      </c>
      <c r="H37" s="61">
        <v>200000</v>
      </c>
      <c r="I37" s="61">
        <v>0</v>
      </c>
      <c r="J37" s="62">
        <v>0</v>
      </c>
    </row>
    <row r="38" spans="1:10" x14ac:dyDescent="0.3">
      <c r="A38" s="59" t="s">
        <v>428</v>
      </c>
      <c r="B38" s="63" t="s">
        <v>375</v>
      </c>
      <c r="C38" s="63" t="s">
        <v>375</v>
      </c>
      <c r="D38" s="60" t="s">
        <v>429</v>
      </c>
      <c r="E38" s="61">
        <v>12523150</v>
      </c>
      <c r="F38" s="61">
        <v>20431449</v>
      </c>
      <c r="G38" s="61">
        <v>12157000</v>
      </c>
      <c r="H38" s="61">
        <v>19920299</v>
      </c>
      <c r="I38" s="61">
        <v>366150</v>
      </c>
      <c r="J38" s="62">
        <v>511150</v>
      </c>
    </row>
    <row r="39" spans="1:10" x14ac:dyDescent="0.3">
      <c r="A39" s="59" t="s">
        <v>428</v>
      </c>
      <c r="B39" s="63" t="s">
        <v>378</v>
      </c>
      <c r="C39" s="63" t="s">
        <v>375</v>
      </c>
      <c r="D39" s="60" t="s">
        <v>430</v>
      </c>
      <c r="E39" s="61">
        <v>12523150</v>
      </c>
      <c r="F39" s="61">
        <v>20431449</v>
      </c>
      <c r="G39" s="61">
        <v>12157000</v>
      </c>
      <c r="H39" s="61">
        <v>19920299</v>
      </c>
      <c r="I39" s="61">
        <v>366150</v>
      </c>
      <c r="J39" s="62">
        <v>511150</v>
      </c>
    </row>
    <row r="40" spans="1:10" x14ac:dyDescent="0.3">
      <c r="A40" s="59" t="s">
        <v>428</v>
      </c>
      <c r="B40" s="63" t="s">
        <v>378</v>
      </c>
      <c r="C40" s="63" t="s">
        <v>378</v>
      </c>
      <c r="D40" s="60" t="s">
        <v>431</v>
      </c>
      <c r="E40" s="61">
        <v>0</v>
      </c>
      <c r="F40" s="61">
        <v>1345386</v>
      </c>
      <c r="G40" s="61">
        <v>0</v>
      </c>
      <c r="H40" s="61">
        <v>1345386</v>
      </c>
      <c r="I40" s="61">
        <v>0</v>
      </c>
      <c r="J40" s="62">
        <v>0</v>
      </c>
    </row>
    <row r="41" spans="1:10" x14ac:dyDescent="0.3">
      <c r="A41" s="59" t="s">
        <v>428</v>
      </c>
      <c r="B41" s="63" t="s">
        <v>378</v>
      </c>
      <c r="C41" s="63" t="s">
        <v>380</v>
      </c>
      <c r="D41" s="60" t="s">
        <v>432</v>
      </c>
      <c r="E41" s="61">
        <v>12523150</v>
      </c>
      <c r="F41" s="61">
        <v>19086063</v>
      </c>
      <c r="G41" s="61">
        <v>12157000</v>
      </c>
      <c r="H41" s="61">
        <v>18574913</v>
      </c>
      <c r="I41" s="61">
        <v>366150</v>
      </c>
      <c r="J41" s="62">
        <v>511150</v>
      </c>
    </row>
    <row r="42" spans="1:10" x14ac:dyDescent="0.3">
      <c r="A42" s="59" t="s">
        <v>433</v>
      </c>
      <c r="B42" s="63" t="s">
        <v>375</v>
      </c>
      <c r="C42" s="63" t="s">
        <v>375</v>
      </c>
      <c r="D42" s="60" t="s">
        <v>434</v>
      </c>
      <c r="E42" s="61">
        <v>5440151</v>
      </c>
      <c r="F42" s="61">
        <v>16603592</v>
      </c>
      <c r="G42" s="61">
        <v>5431804</v>
      </c>
      <c r="H42" s="61">
        <v>13208793</v>
      </c>
      <c r="I42" s="61">
        <v>8347</v>
      </c>
      <c r="J42" s="62">
        <v>3394799</v>
      </c>
    </row>
    <row r="43" spans="1:10" x14ac:dyDescent="0.3">
      <c r="A43" s="59" t="s">
        <v>433</v>
      </c>
      <c r="B43" s="63" t="s">
        <v>378</v>
      </c>
      <c r="C43" s="63" t="s">
        <v>375</v>
      </c>
      <c r="D43" s="60" t="s">
        <v>435</v>
      </c>
      <c r="E43" s="61">
        <v>749000</v>
      </c>
      <c r="F43" s="61">
        <v>814000</v>
      </c>
      <c r="G43" s="61">
        <v>749000</v>
      </c>
      <c r="H43" s="61">
        <v>814000</v>
      </c>
      <c r="I43" s="61">
        <v>0</v>
      </c>
      <c r="J43" s="62">
        <v>0</v>
      </c>
    </row>
    <row r="44" spans="1:10" x14ac:dyDescent="0.3">
      <c r="A44" s="59" t="s">
        <v>433</v>
      </c>
      <c r="B44" s="63" t="s">
        <v>378</v>
      </c>
      <c r="C44" s="63" t="s">
        <v>378</v>
      </c>
      <c r="D44" s="60" t="s">
        <v>436</v>
      </c>
      <c r="E44" s="61">
        <v>749000</v>
      </c>
      <c r="F44" s="61">
        <v>814000</v>
      </c>
      <c r="G44" s="61">
        <v>749000</v>
      </c>
      <c r="H44" s="61">
        <v>814000</v>
      </c>
      <c r="I44" s="61">
        <v>0</v>
      </c>
      <c r="J44" s="62">
        <v>0</v>
      </c>
    </row>
    <row r="45" spans="1:10" x14ac:dyDescent="0.3">
      <c r="A45" s="59" t="s">
        <v>433</v>
      </c>
      <c r="B45" s="63" t="s">
        <v>380</v>
      </c>
      <c r="C45" s="63" t="s">
        <v>375</v>
      </c>
      <c r="D45" s="60" t="s">
        <v>437</v>
      </c>
      <c r="E45" s="61">
        <v>4691151</v>
      </c>
      <c r="F45" s="61">
        <v>15789592</v>
      </c>
      <c r="G45" s="61">
        <v>4682804</v>
      </c>
      <c r="H45" s="61">
        <v>12394793</v>
      </c>
      <c r="I45" s="61">
        <v>8347</v>
      </c>
      <c r="J45" s="62">
        <v>3394799</v>
      </c>
    </row>
    <row r="46" spans="1:10" x14ac:dyDescent="0.3">
      <c r="A46" s="59" t="s">
        <v>433</v>
      </c>
      <c r="B46" s="63" t="s">
        <v>380</v>
      </c>
      <c r="C46" s="63" t="s">
        <v>378</v>
      </c>
      <c r="D46" s="60" t="s">
        <v>438</v>
      </c>
      <c r="E46" s="61">
        <v>173</v>
      </c>
      <c r="F46" s="61">
        <v>5511</v>
      </c>
      <c r="G46" s="61">
        <v>173</v>
      </c>
      <c r="H46" s="61">
        <v>5511</v>
      </c>
      <c r="I46" s="61">
        <v>0</v>
      </c>
      <c r="J46" s="62">
        <v>0</v>
      </c>
    </row>
    <row r="47" spans="1:10" x14ac:dyDescent="0.3">
      <c r="A47" s="59" t="s">
        <v>433</v>
      </c>
      <c r="B47" s="63" t="s">
        <v>380</v>
      </c>
      <c r="C47" s="63" t="s">
        <v>399</v>
      </c>
      <c r="D47" s="60" t="s">
        <v>439</v>
      </c>
      <c r="E47" s="61">
        <v>2413199</v>
      </c>
      <c r="F47" s="61">
        <v>11961897</v>
      </c>
      <c r="G47" s="61">
        <v>2404852</v>
      </c>
      <c r="H47" s="61">
        <v>8567098</v>
      </c>
      <c r="I47" s="61">
        <v>8347</v>
      </c>
      <c r="J47" s="62">
        <v>3394799</v>
      </c>
    </row>
    <row r="48" spans="1:10" x14ac:dyDescent="0.3">
      <c r="A48" s="59" t="s">
        <v>433</v>
      </c>
      <c r="B48" s="63" t="s">
        <v>380</v>
      </c>
      <c r="C48" s="63" t="s">
        <v>440</v>
      </c>
      <c r="D48" s="60" t="s">
        <v>441</v>
      </c>
      <c r="E48" s="61">
        <v>2277779</v>
      </c>
      <c r="F48" s="61">
        <v>3822184</v>
      </c>
      <c r="G48" s="61">
        <v>2277779</v>
      </c>
      <c r="H48" s="61">
        <v>3822184</v>
      </c>
      <c r="I48" s="61">
        <v>0</v>
      </c>
      <c r="J48" s="62">
        <v>0</v>
      </c>
    </row>
    <row r="49" spans="1:10" x14ac:dyDescent="0.3">
      <c r="A49" s="59" t="s">
        <v>375</v>
      </c>
      <c r="B49" s="63" t="s">
        <v>375</v>
      </c>
      <c r="C49" s="63" t="s">
        <v>375</v>
      </c>
      <c r="D49" s="60" t="s">
        <v>442</v>
      </c>
      <c r="E49" s="61">
        <v>0</v>
      </c>
      <c r="F49" s="61">
        <v>12656298</v>
      </c>
      <c r="G49" s="61">
        <v>0</v>
      </c>
      <c r="H49" s="61">
        <v>12656298</v>
      </c>
      <c r="I49" s="61">
        <v>0</v>
      </c>
      <c r="J49" s="62">
        <v>0</v>
      </c>
    </row>
    <row r="50" spans="1:10" x14ac:dyDescent="0.3">
      <c r="A50" s="59" t="s">
        <v>418</v>
      </c>
      <c r="B50" s="63" t="s">
        <v>375</v>
      </c>
      <c r="C50" s="63" t="s">
        <v>375</v>
      </c>
      <c r="D50" s="60" t="s">
        <v>419</v>
      </c>
      <c r="E50" s="61">
        <v>0</v>
      </c>
      <c r="F50" s="61">
        <v>12656298</v>
      </c>
      <c r="G50" s="61">
        <v>0</v>
      </c>
      <c r="H50" s="61">
        <v>12656298</v>
      </c>
      <c r="I50" s="61">
        <v>0</v>
      </c>
      <c r="J50" s="62">
        <v>0</v>
      </c>
    </row>
    <row r="51" spans="1:10" x14ac:dyDescent="0.3">
      <c r="A51" s="59" t="s">
        <v>418</v>
      </c>
      <c r="B51" s="63" t="s">
        <v>380</v>
      </c>
      <c r="C51" s="63" t="s">
        <v>375</v>
      </c>
      <c r="D51" s="60" t="s">
        <v>443</v>
      </c>
      <c r="E51" s="61">
        <v>0</v>
      </c>
      <c r="F51" s="61">
        <v>12656298</v>
      </c>
      <c r="G51" s="61">
        <v>0</v>
      </c>
      <c r="H51" s="61">
        <v>12656298</v>
      </c>
      <c r="I51" s="61">
        <v>0</v>
      </c>
      <c r="J51" s="62">
        <v>0</v>
      </c>
    </row>
    <row r="52" spans="1:10" x14ac:dyDescent="0.3">
      <c r="A52" s="59" t="s">
        <v>418</v>
      </c>
      <c r="B52" s="63" t="s">
        <v>380</v>
      </c>
      <c r="C52" s="63" t="s">
        <v>378</v>
      </c>
      <c r="D52" s="60" t="s">
        <v>444</v>
      </c>
      <c r="E52" s="61">
        <v>0</v>
      </c>
      <c r="F52" s="61">
        <v>12656298</v>
      </c>
      <c r="G52" s="61">
        <v>0</v>
      </c>
      <c r="H52" s="61">
        <v>12656298</v>
      </c>
      <c r="I52" s="61">
        <v>0</v>
      </c>
      <c r="J52" s="62">
        <v>0</v>
      </c>
    </row>
    <row r="53" spans="1:10" x14ac:dyDescent="0.3">
      <c r="A53" s="59" t="s">
        <v>375</v>
      </c>
      <c r="B53" s="63" t="s">
        <v>375</v>
      </c>
      <c r="C53" s="63" t="s">
        <v>375</v>
      </c>
      <c r="D53" s="60" t="s">
        <v>445</v>
      </c>
      <c r="E53" s="61">
        <v>0</v>
      </c>
      <c r="F53" s="61">
        <v>0</v>
      </c>
      <c r="G53" s="61">
        <v>0</v>
      </c>
      <c r="H53" s="61">
        <v>0</v>
      </c>
      <c r="I53" s="61">
        <v>0</v>
      </c>
      <c r="J53" s="62">
        <v>0</v>
      </c>
    </row>
    <row r="54" spans="1:10" x14ac:dyDescent="0.3">
      <c r="A54" s="59" t="s">
        <v>375</v>
      </c>
      <c r="B54" s="63" t="s">
        <v>375</v>
      </c>
      <c r="C54" s="63" t="s">
        <v>375</v>
      </c>
      <c r="D54" s="60" t="s">
        <v>447</v>
      </c>
      <c r="E54" s="61">
        <v>43744163</v>
      </c>
      <c r="F54" s="61">
        <v>151930709</v>
      </c>
      <c r="G54" s="61" t="s">
        <v>375</v>
      </c>
      <c r="H54" s="61" t="s">
        <v>375</v>
      </c>
      <c r="I54" s="61" t="s">
        <v>375</v>
      </c>
      <c r="J54" s="62" t="s">
        <v>375</v>
      </c>
    </row>
    <row r="56" spans="1:10" x14ac:dyDescent="0.3">
      <c r="A56" s="147" t="s">
        <v>365</v>
      </c>
      <c r="B56" s="148"/>
      <c r="C56" s="148"/>
      <c r="D56" s="149"/>
      <c r="E56" s="150" t="s">
        <v>366</v>
      </c>
      <c r="F56" s="151"/>
      <c r="G56" s="150" t="s">
        <v>448</v>
      </c>
      <c r="H56" s="151"/>
      <c r="I56" s="150" t="s">
        <v>449</v>
      </c>
      <c r="J56" s="151"/>
    </row>
    <row r="57" spans="1:10" x14ac:dyDescent="0.3">
      <c r="A57" s="68" t="s">
        <v>369</v>
      </c>
      <c r="B57" s="56" t="s">
        <v>370</v>
      </c>
      <c r="C57" s="56" t="s">
        <v>371</v>
      </c>
      <c r="D57" s="57" t="s">
        <v>372</v>
      </c>
      <c r="E57" s="58" t="s">
        <v>373</v>
      </c>
      <c r="F57" s="58" t="s">
        <v>374</v>
      </c>
      <c r="G57" s="58" t="s">
        <v>373</v>
      </c>
      <c r="H57" s="58" t="s">
        <v>374</v>
      </c>
      <c r="I57" s="58" t="s">
        <v>373</v>
      </c>
      <c r="J57" s="58" t="s">
        <v>374</v>
      </c>
    </row>
    <row r="58" spans="1:10" x14ac:dyDescent="0.3">
      <c r="A58" s="59" t="s">
        <v>375</v>
      </c>
      <c r="B58" s="56" t="s">
        <v>375</v>
      </c>
      <c r="C58" s="56" t="s">
        <v>375</v>
      </c>
      <c r="D58" s="60" t="s">
        <v>376</v>
      </c>
      <c r="E58" s="61">
        <v>46892718</v>
      </c>
      <c r="F58" s="61">
        <v>215096942</v>
      </c>
      <c r="G58" s="61">
        <v>37786160</v>
      </c>
      <c r="H58" s="61">
        <v>158889418</v>
      </c>
      <c r="I58" s="61">
        <v>9106558</v>
      </c>
      <c r="J58" s="62">
        <v>56207524</v>
      </c>
    </row>
    <row r="59" spans="1:10" x14ac:dyDescent="0.3">
      <c r="A59" s="59" t="s">
        <v>375</v>
      </c>
      <c r="B59" s="63" t="s">
        <v>375</v>
      </c>
      <c r="C59" s="63" t="s">
        <v>375</v>
      </c>
      <c r="D59" s="60" t="s">
        <v>377</v>
      </c>
      <c r="E59" s="61">
        <v>36852078</v>
      </c>
      <c r="F59" s="61">
        <v>163214448</v>
      </c>
      <c r="G59" s="61">
        <v>36399617</v>
      </c>
      <c r="H59" s="61">
        <v>156403015</v>
      </c>
      <c r="I59" s="61">
        <v>452461</v>
      </c>
      <c r="J59" s="62">
        <v>6811433</v>
      </c>
    </row>
    <row r="60" spans="1:10" x14ac:dyDescent="0.3">
      <c r="A60" s="59" t="s">
        <v>378</v>
      </c>
      <c r="B60" s="63" t="s">
        <v>375</v>
      </c>
      <c r="C60" s="63" t="s">
        <v>375</v>
      </c>
      <c r="D60" s="60" t="s">
        <v>450</v>
      </c>
      <c r="E60" s="61">
        <v>18745333</v>
      </c>
      <c r="F60" s="61">
        <v>72962439</v>
      </c>
      <c r="G60" s="61">
        <v>18720737</v>
      </c>
      <c r="H60" s="61">
        <v>70270423</v>
      </c>
      <c r="I60" s="61">
        <v>24596</v>
      </c>
      <c r="J60" s="62">
        <v>2692016</v>
      </c>
    </row>
    <row r="61" spans="1:10" x14ac:dyDescent="0.3">
      <c r="A61" s="59" t="s">
        <v>378</v>
      </c>
      <c r="B61" s="63" t="s">
        <v>451</v>
      </c>
      <c r="C61" s="63" t="s">
        <v>375</v>
      </c>
      <c r="D61" s="60" t="s">
        <v>452</v>
      </c>
      <c r="E61" s="61">
        <v>4323886</v>
      </c>
      <c r="F61" s="61">
        <v>16008631</v>
      </c>
      <c r="G61" s="61">
        <v>4323886</v>
      </c>
      <c r="H61" s="61">
        <v>16008631</v>
      </c>
      <c r="I61" s="61">
        <v>0</v>
      </c>
      <c r="J61" s="62">
        <v>0</v>
      </c>
    </row>
    <row r="62" spans="1:10" x14ac:dyDescent="0.3">
      <c r="A62" s="59" t="s">
        <v>378</v>
      </c>
      <c r="B62" s="63" t="s">
        <v>451</v>
      </c>
      <c r="C62" s="63" t="s">
        <v>378</v>
      </c>
      <c r="D62" s="60" t="s">
        <v>453</v>
      </c>
      <c r="E62" s="61">
        <v>3831402</v>
      </c>
      <c r="F62" s="61">
        <v>13609443</v>
      </c>
      <c r="G62" s="61">
        <v>3831402</v>
      </c>
      <c r="H62" s="61">
        <v>13609443</v>
      </c>
      <c r="I62" s="61">
        <v>0</v>
      </c>
      <c r="J62" s="62">
        <v>0</v>
      </c>
    </row>
    <row r="63" spans="1:10" x14ac:dyDescent="0.3">
      <c r="A63" s="59" t="s">
        <v>378</v>
      </c>
      <c r="B63" s="63" t="s">
        <v>451</v>
      </c>
      <c r="C63" s="63" t="s">
        <v>380</v>
      </c>
      <c r="D63" s="60" t="s">
        <v>454</v>
      </c>
      <c r="E63" s="61">
        <v>66564</v>
      </c>
      <c r="F63" s="61">
        <v>184201</v>
      </c>
      <c r="G63" s="61">
        <v>66564</v>
      </c>
      <c r="H63" s="61">
        <v>184201</v>
      </c>
      <c r="I63" s="61">
        <v>0</v>
      </c>
      <c r="J63" s="62">
        <v>0</v>
      </c>
    </row>
    <row r="64" spans="1:10" x14ac:dyDescent="0.3">
      <c r="A64" s="59" t="s">
        <v>378</v>
      </c>
      <c r="B64" s="63" t="s">
        <v>451</v>
      </c>
      <c r="C64" s="63" t="s">
        <v>405</v>
      </c>
      <c r="D64" s="60" t="s">
        <v>455</v>
      </c>
      <c r="E64" s="61">
        <v>72295</v>
      </c>
      <c r="F64" s="61">
        <v>431916</v>
      </c>
      <c r="G64" s="61">
        <v>72295</v>
      </c>
      <c r="H64" s="61">
        <v>431916</v>
      </c>
      <c r="I64" s="61">
        <v>0</v>
      </c>
      <c r="J64" s="62">
        <v>0</v>
      </c>
    </row>
    <row r="65" spans="1:10" x14ac:dyDescent="0.3">
      <c r="A65" s="59" t="s">
        <v>378</v>
      </c>
      <c r="B65" s="63" t="s">
        <v>451</v>
      </c>
      <c r="C65" s="63" t="s">
        <v>399</v>
      </c>
      <c r="D65" s="60" t="s">
        <v>456</v>
      </c>
      <c r="E65" s="61">
        <v>1568</v>
      </c>
      <c r="F65" s="61">
        <v>2020</v>
      </c>
      <c r="G65" s="61">
        <v>1568</v>
      </c>
      <c r="H65" s="61">
        <v>2020</v>
      </c>
      <c r="I65" s="61">
        <v>0</v>
      </c>
      <c r="J65" s="62">
        <v>0</v>
      </c>
    </row>
    <row r="66" spans="1:10" x14ac:dyDescent="0.3">
      <c r="A66" s="59" t="s">
        <v>378</v>
      </c>
      <c r="B66" s="63" t="s">
        <v>451</v>
      </c>
      <c r="C66" s="63" t="s">
        <v>408</v>
      </c>
      <c r="D66" s="60" t="s">
        <v>457</v>
      </c>
      <c r="E66" s="61">
        <v>352057</v>
      </c>
      <c r="F66" s="61">
        <v>1781051</v>
      </c>
      <c r="G66" s="61">
        <v>352057</v>
      </c>
      <c r="H66" s="61">
        <v>1781051</v>
      </c>
      <c r="I66" s="61">
        <v>0</v>
      </c>
      <c r="J66" s="62">
        <v>0</v>
      </c>
    </row>
    <row r="67" spans="1:10" x14ac:dyDescent="0.3">
      <c r="A67" s="59" t="s">
        <v>378</v>
      </c>
      <c r="B67" s="63" t="s">
        <v>458</v>
      </c>
      <c r="C67" s="63" t="s">
        <v>375</v>
      </c>
      <c r="D67" s="60" t="s">
        <v>459</v>
      </c>
      <c r="E67" s="61">
        <v>3972903</v>
      </c>
      <c r="F67" s="61">
        <v>17381309</v>
      </c>
      <c r="G67" s="61">
        <v>3972903</v>
      </c>
      <c r="H67" s="61">
        <v>17381309</v>
      </c>
      <c r="I67" s="61">
        <v>0</v>
      </c>
      <c r="J67" s="62">
        <v>0</v>
      </c>
    </row>
    <row r="68" spans="1:10" x14ac:dyDescent="0.3">
      <c r="A68" s="59" t="s">
        <v>378</v>
      </c>
      <c r="B68" s="63" t="s">
        <v>458</v>
      </c>
      <c r="C68" s="63" t="s">
        <v>378</v>
      </c>
      <c r="D68" s="60" t="s">
        <v>453</v>
      </c>
      <c r="E68" s="61">
        <v>760903</v>
      </c>
      <c r="F68" s="61">
        <v>4585309</v>
      </c>
      <c r="G68" s="61">
        <v>760903</v>
      </c>
      <c r="H68" s="61">
        <v>4585309</v>
      </c>
      <c r="I68" s="61">
        <v>0</v>
      </c>
      <c r="J68" s="62">
        <v>0</v>
      </c>
    </row>
    <row r="69" spans="1:10" x14ac:dyDescent="0.3">
      <c r="A69" s="59" t="s">
        <v>378</v>
      </c>
      <c r="B69" s="63" t="s">
        <v>458</v>
      </c>
      <c r="C69" s="63" t="s">
        <v>380</v>
      </c>
      <c r="D69" s="60" t="s">
        <v>460</v>
      </c>
      <c r="E69" s="61">
        <v>3212000</v>
      </c>
      <c r="F69" s="61">
        <v>12796000</v>
      </c>
      <c r="G69" s="61">
        <v>3212000</v>
      </c>
      <c r="H69" s="61">
        <v>12796000</v>
      </c>
      <c r="I69" s="61">
        <v>0</v>
      </c>
      <c r="J69" s="62">
        <v>0</v>
      </c>
    </row>
    <row r="70" spans="1:10" x14ac:dyDescent="0.3">
      <c r="A70" s="59" t="s">
        <v>378</v>
      </c>
      <c r="B70" s="63" t="s">
        <v>461</v>
      </c>
      <c r="C70" s="63" t="s">
        <v>375</v>
      </c>
      <c r="D70" s="60" t="s">
        <v>462</v>
      </c>
      <c r="E70" s="61">
        <v>9514259</v>
      </c>
      <c r="F70" s="61">
        <v>36189402</v>
      </c>
      <c r="G70" s="61">
        <v>9489663</v>
      </c>
      <c r="H70" s="61">
        <v>33497386</v>
      </c>
      <c r="I70" s="61">
        <v>24596</v>
      </c>
      <c r="J70" s="62">
        <v>2692016</v>
      </c>
    </row>
    <row r="71" spans="1:10" x14ac:dyDescent="0.3">
      <c r="A71" s="59" t="s">
        <v>378</v>
      </c>
      <c r="B71" s="63" t="s">
        <v>461</v>
      </c>
      <c r="C71" s="63" t="s">
        <v>380</v>
      </c>
      <c r="D71" s="60" t="s">
        <v>463</v>
      </c>
      <c r="E71" s="61">
        <v>6344674</v>
      </c>
      <c r="F71" s="61">
        <v>24608425</v>
      </c>
      <c r="G71" s="61">
        <v>6320078</v>
      </c>
      <c r="H71" s="61">
        <v>24583829</v>
      </c>
      <c r="I71" s="61">
        <v>24596</v>
      </c>
      <c r="J71" s="62">
        <v>24596</v>
      </c>
    </row>
    <row r="72" spans="1:10" x14ac:dyDescent="0.3">
      <c r="A72" s="59" t="s">
        <v>378</v>
      </c>
      <c r="B72" s="63" t="s">
        <v>461</v>
      </c>
      <c r="C72" s="63" t="s">
        <v>405</v>
      </c>
      <c r="D72" s="60" t="s">
        <v>464</v>
      </c>
      <c r="E72" s="61">
        <v>11937</v>
      </c>
      <c r="F72" s="61">
        <v>52049</v>
      </c>
      <c r="G72" s="61">
        <v>11937</v>
      </c>
      <c r="H72" s="61">
        <v>52049</v>
      </c>
      <c r="I72" s="61">
        <v>0</v>
      </c>
      <c r="J72" s="62">
        <v>0</v>
      </c>
    </row>
    <row r="73" spans="1:10" x14ac:dyDescent="0.3">
      <c r="A73" s="59" t="s">
        <v>378</v>
      </c>
      <c r="B73" s="63" t="s">
        <v>461</v>
      </c>
      <c r="C73" s="63" t="s">
        <v>399</v>
      </c>
      <c r="D73" s="60" t="s">
        <v>465</v>
      </c>
      <c r="E73" s="61">
        <v>2501</v>
      </c>
      <c r="F73" s="61">
        <v>6304</v>
      </c>
      <c r="G73" s="61">
        <v>2501</v>
      </c>
      <c r="H73" s="61">
        <v>6304</v>
      </c>
      <c r="I73" s="61">
        <v>0</v>
      </c>
      <c r="J73" s="62">
        <v>0</v>
      </c>
    </row>
    <row r="74" spans="1:10" x14ac:dyDescent="0.3">
      <c r="A74" s="59" t="s">
        <v>378</v>
      </c>
      <c r="B74" s="63" t="s">
        <v>461</v>
      </c>
      <c r="C74" s="63" t="s">
        <v>408</v>
      </c>
      <c r="D74" s="60" t="s">
        <v>466</v>
      </c>
      <c r="E74" s="61">
        <v>1345549</v>
      </c>
      <c r="F74" s="61">
        <v>5011870</v>
      </c>
      <c r="G74" s="61">
        <v>1345549</v>
      </c>
      <c r="H74" s="61">
        <v>4055770</v>
      </c>
      <c r="I74" s="61">
        <v>0</v>
      </c>
      <c r="J74" s="62">
        <v>956100</v>
      </c>
    </row>
    <row r="75" spans="1:10" x14ac:dyDescent="0.3">
      <c r="A75" s="59" t="s">
        <v>378</v>
      </c>
      <c r="B75" s="63" t="s">
        <v>461</v>
      </c>
      <c r="C75" s="63" t="s">
        <v>418</v>
      </c>
      <c r="D75" s="60" t="s">
        <v>467</v>
      </c>
      <c r="E75" s="61">
        <v>1809598</v>
      </c>
      <c r="F75" s="61">
        <v>6510754</v>
      </c>
      <c r="G75" s="61">
        <v>1809598</v>
      </c>
      <c r="H75" s="61">
        <v>4799434</v>
      </c>
      <c r="I75" s="61">
        <v>0</v>
      </c>
      <c r="J75" s="62">
        <v>1711320</v>
      </c>
    </row>
    <row r="76" spans="1:10" x14ac:dyDescent="0.3">
      <c r="A76" s="59" t="s">
        <v>378</v>
      </c>
      <c r="B76" s="63" t="s">
        <v>468</v>
      </c>
      <c r="C76" s="63" t="s">
        <v>375</v>
      </c>
      <c r="D76" s="60" t="s">
        <v>469</v>
      </c>
      <c r="E76" s="61">
        <v>934285</v>
      </c>
      <c r="F76" s="61">
        <v>3383097</v>
      </c>
      <c r="G76" s="61">
        <v>934285</v>
      </c>
      <c r="H76" s="61">
        <v>3383097</v>
      </c>
      <c r="I76" s="61">
        <v>0</v>
      </c>
      <c r="J76" s="62">
        <v>0</v>
      </c>
    </row>
    <row r="77" spans="1:10" x14ac:dyDescent="0.3">
      <c r="A77" s="59" t="s">
        <v>378</v>
      </c>
      <c r="B77" s="63" t="s">
        <v>468</v>
      </c>
      <c r="C77" s="63" t="s">
        <v>380</v>
      </c>
      <c r="D77" s="60" t="s">
        <v>470</v>
      </c>
      <c r="E77" s="61">
        <v>934285</v>
      </c>
      <c r="F77" s="61">
        <v>3383097</v>
      </c>
      <c r="G77" s="61">
        <v>934285</v>
      </c>
      <c r="H77" s="61">
        <v>3383097</v>
      </c>
      <c r="I77" s="61">
        <v>0</v>
      </c>
      <c r="J77" s="62">
        <v>0</v>
      </c>
    </row>
    <row r="78" spans="1:10" x14ac:dyDescent="0.3">
      <c r="A78" s="59" t="s">
        <v>380</v>
      </c>
      <c r="B78" s="63" t="s">
        <v>375</v>
      </c>
      <c r="C78" s="63" t="s">
        <v>375</v>
      </c>
      <c r="D78" s="60" t="s">
        <v>471</v>
      </c>
      <c r="E78" s="61">
        <v>904738</v>
      </c>
      <c r="F78" s="61">
        <v>3973085</v>
      </c>
      <c r="G78" s="61">
        <v>904738</v>
      </c>
      <c r="H78" s="61">
        <v>3973085</v>
      </c>
      <c r="I78" s="61">
        <v>0</v>
      </c>
      <c r="J78" s="62">
        <v>0</v>
      </c>
    </row>
    <row r="79" spans="1:10" x14ac:dyDescent="0.3">
      <c r="A79" s="59" t="s">
        <v>380</v>
      </c>
      <c r="B79" s="63" t="s">
        <v>472</v>
      </c>
      <c r="C79" s="63" t="s">
        <v>375</v>
      </c>
      <c r="D79" s="60" t="s">
        <v>473</v>
      </c>
      <c r="E79" s="61">
        <v>904738</v>
      </c>
      <c r="F79" s="61">
        <v>2983802</v>
      </c>
      <c r="G79" s="61">
        <v>904738</v>
      </c>
      <c r="H79" s="61">
        <v>2983802</v>
      </c>
      <c r="I79" s="61">
        <v>0</v>
      </c>
      <c r="J79" s="62">
        <v>0</v>
      </c>
    </row>
    <row r="80" spans="1:10" x14ac:dyDescent="0.3">
      <c r="A80" s="59" t="s">
        <v>380</v>
      </c>
      <c r="B80" s="63" t="s">
        <v>472</v>
      </c>
      <c r="C80" s="63" t="s">
        <v>380</v>
      </c>
      <c r="D80" s="60" t="s">
        <v>474</v>
      </c>
      <c r="E80" s="61">
        <v>8960</v>
      </c>
      <c r="F80" s="61">
        <v>14024</v>
      </c>
      <c r="G80" s="61">
        <v>8960</v>
      </c>
      <c r="H80" s="61">
        <v>14024</v>
      </c>
      <c r="I80" s="61">
        <v>0</v>
      </c>
      <c r="J80" s="62">
        <v>0</v>
      </c>
    </row>
    <row r="81" spans="1:10" x14ac:dyDescent="0.3">
      <c r="A81" s="59" t="s">
        <v>380</v>
      </c>
      <c r="B81" s="63" t="s">
        <v>472</v>
      </c>
      <c r="C81" s="63" t="s">
        <v>405</v>
      </c>
      <c r="D81" s="60" t="s">
        <v>475</v>
      </c>
      <c r="E81" s="61">
        <v>895778</v>
      </c>
      <c r="F81" s="61">
        <v>2969778</v>
      </c>
      <c r="G81" s="61">
        <v>895778</v>
      </c>
      <c r="H81" s="61">
        <v>2969778</v>
      </c>
      <c r="I81" s="61">
        <v>0</v>
      </c>
      <c r="J81" s="62">
        <v>0</v>
      </c>
    </row>
    <row r="82" spans="1:10" x14ac:dyDescent="0.3">
      <c r="A82" s="59" t="s">
        <v>380</v>
      </c>
      <c r="B82" s="63" t="s">
        <v>476</v>
      </c>
      <c r="C82" s="63" t="s">
        <v>375</v>
      </c>
      <c r="D82" s="60" t="s">
        <v>477</v>
      </c>
      <c r="E82" s="61">
        <v>0</v>
      </c>
      <c r="F82" s="61">
        <v>989283</v>
      </c>
      <c r="G82" s="61">
        <v>0</v>
      </c>
      <c r="H82" s="61">
        <v>989283</v>
      </c>
      <c r="I82" s="61">
        <v>0</v>
      </c>
      <c r="J82" s="62">
        <v>0</v>
      </c>
    </row>
    <row r="83" spans="1:10" x14ac:dyDescent="0.3">
      <c r="A83" s="59" t="s">
        <v>380</v>
      </c>
      <c r="B83" s="63" t="s">
        <v>476</v>
      </c>
      <c r="C83" s="63" t="s">
        <v>380</v>
      </c>
      <c r="D83" s="60" t="s">
        <v>478</v>
      </c>
      <c r="E83" s="61">
        <v>0</v>
      </c>
      <c r="F83" s="61">
        <v>989283</v>
      </c>
      <c r="G83" s="61">
        <v>0</v>
      </c>
      <c r="H83" s="61">
        <v>989283</v>
      </c>
      <c r="I83" s="61">
        <v>0</v>
      </c>
      <c r="J83" s="62">
        <v>0</v>
      </c>
    </row>
    <row r="84" spans="1:10" x14ac:dyDescent="0.3">
      <c r="A84" s="59" t="s">
        <v>405</v>
      </c>
      <c r="B84" s="63" t="s">
        <v>375</v>
      </c>
      <c r="C84" s="63" t="s">
        <v>375</v>
      </c>
      <c r="D84" s="60" t="s">
        <v>479</v>
      </c>
      <c r="E84" s="61">
        <v>5881340</v>
      </c>
      <c r="F84" s="61">
        <v>21324730</v>
      </c>
      <c r="G84" s="61">
        <v>5453475</v>
      </c>
      <c r="H84" s="61">
        <v>17840626</v>
      </c>
      <c r="I84" s="61">
        <v>427865</v>
      </c>
      <c r="J84" s="62">
        <v>3484104</v>
      </c>
    </row>
    <row r="85" spans="1:10" x14ac:dyDescent="0.3">
      <c r="A85" s="59" t="s">
        <v>405</v>
      </c>
      <c r="B85" s="63" t="s">
        <v>480</v>
      </c>
      <c r="C85" s="63" t="s">
        <v>375</v>
      </c>
      <c r="D85" s="60" t="s">
        <v>481</v>
      </c>
      <c r="E85" s="61">
        <v>645914</v>
      </c>
      <c r="F85" s="61">
        <v>2408421</v>
      </c>
      <c r="G85" s="61">
        <v>645914</v>
      </c>
      <c r="H85" s="61">
        <v>2408421</v>
      </c>
      <c r="I85" s="61">
        <v>0</v>
      </c>
      <c r="J85" s="62">
        <v>0</v>
      </c>
    </row>
    <row r="86" spans="1:10" x14ac:dyDescent="0.3">
      <c r="A86" s="59" t="s">
        <v>405</v>
      </c>
      <c r="B86" s="63" t="s">
        <v>480</v>
      </c>
      <c r="C86" s="63" t="s">
        <v>380</v>
      </c>
      <c r="D86" s="60" t="s">
        <v>482</v>
      </c>
      <c r="E86" s="61">
        <v>644754</v>
      </c>
      <c r="F86" s="61">
        <v>2407261</v>
      </c>
      <c r="G86" s="61">
        <v>644754</v>
      </c>
      <c r="H86" s="61">
        <v>2407261</v>
      </c>
      <c r="I86" s="61">
        <v>0</v>
      </c>
      <c r="J86" s="62">
        <v>0</v>
      </c>
    </row>
    <row r="87" spans="1:10" x14ac:dyDescent="0.3">
      <c r="A87" s="59" t="s">
        <v>405</v>
      </c>
      <c r="B87" s="63" t="s">
        <v>480</v>
      </c>
      <c r="C87" s="63" t="s">
        <v>399</v>
      </c>
      <c r="D87" s="60" t="s">
        <v>483</v>
      </c>
      <c r="E87" s="61">
        <v>1160</v>
      </c>
      <c r="F87" s="61">
        <v>1160</v>
      </c>
      <c r="G87" s="61">
        <v>1160</v>
      </c>
      <c r="H87" s="61">
        <v>1160</v>
      </c>
      <c r="I87" s="61">
        <v>0</v>
      </c>
      <c r="J87" s="62">
        <v>0</v>
      </c>
    </row>
    <row r="88" spans="1:10" x14ac:dyDescent="0.3">
      <c r="A88" s="59" t="s">
        <v>405</v>
      </c>
      <c r="B88" s="63" t="s">
        <v>484</v>
      </c>
      <c r="C88" s="63" t="s">
        <v>375</v>
      </c>
      <c r="D88" s="60" t="s">
        <v>485</v>
      </c>
      <c r="E88" s="61">
        <v>2545</v>
      </c>
      <c r="F88" s="61">
        <v>25856</v>
      </c>
      <c r="G88" s="61">
        <v>2545</v>
      </c>
      <c r="H88" s="61">
        <v>25856</v>
      </c>
      <c r="I88" s="61">
        <v>0</v>
      </c>
      <c r="J88" s="62">
        <v>0</v>
      </c>
    </row>
    <row r="89" spans="1:10" x14ac:dyDescent="0.3">
      <c r="A89" s="59" t="s">
        <v>405</v>
      </c>
      <c r="B89" s="63" t="s">
        <v>484</v>
      </c>
      <c r="C89" s="63" t="s">
        <v>380</v>
      </c>
      <c r="D89" s="60" t="s">
        <v>486</v>
      </c>
      <c r="E89" s="61">
        <v>2545</v>
      </c>
      <c r="F89" s="61">
        <v>25856</v>
      </c>
      <c r="G89" s="61">
        <v>2545</v>
      </c>
      <c r="H89" s="61">
        <v>25856</v>
      </c>
      <c r="I89" s="61">
        <v>0</v>
      </c>
      <c r="J89" s="62">
        <v>0</v>
      </c>
    </row>
    <row r="90" spans="1:10" x14ac:dyDescent="0.3">
      <c r="A90" s="59" t="s">
        <v>405</v>
      </c>
      <c r="B90" s="63" t="s">
        <v>487</v>
      </c>
      <c r="C90" s="63" t="s">
        <v>375</v>
      </c>
      <c r="D90" s="60" t="s">
        <v>488</v>
      </c>
      <c r="E90" s="61">
        <v>2289728</v>
      </c>
      <c r="F90" s="61">
        <v>6976314</v>
      </c>
      <c r="G90" s="61">
        <v>1861863</v>
      </c>
      <c r="H90" s="61">
        <v>6546885</v>
      </c>
      <c r="I90" s="61">
        <v>427865</v>
      </c>
      <c r="J90" s="62">
        <v>429429</v>
      </c>
    </row>
    <row r="91" spans="1:10" x14ac:dyDescent="0.3">
      <c r="A91" s="59" t="s">
        <v>405</v>
      </c>
      <c r="B91" s="63" t="s">
        <v>487</v>
      </c>
      <c r="C91" s="63" t="s">
        <v>380</v>
      </c>
      <c r="D91" s="60" t="s">
        <v>489</v>
      </c>
      <c r="E91" s="61">
        <v>2289728</v>
      </c>
      <c r="F91" s="61">
        <v>6976314</v>
      </c>
      <c r="G91" s="61">
        <v>1861863</v>
      </c>
      <c r="H91" s="61">
        <v>6546885</v>
      </c>
      <c r="I91" s="61">
        <v>427865</v>
      </c>
      <c r="J91" s="62">
        <v>429429</v>
      </c>
    </row>
    <row r="92" spans="1:10" x14ac:dyDescent="0.3">
      <c r="A92" s="59" t="s">
        <v>405</v>
      </c>
      <c r="B92" s="63" t="s">
        <v>490</v>
      </c>
      <c r="C92" s="63" t="s">
        <v>375</v>
      </c>
      <c r="D92" s="60" t="s">
        <v>491</v>
      </c>
      <c r="E92" s="61">
        <v>2943153</v>
      </c>
      <c r="F92" s="61">
        <v>11914139</v>
      </c>
      <c r="G92" s="61">
        <v>2943153</v>
      </c>
      <c r="H92" s="61">
        <v>8859464</v>
      </c>
      <c r="I92" s="61">
        <v>0</v>
      </c>
      <c r="J92" s="62">
        <v>3054675</v>
      </c>
    </row>
    <row r="93" spans="1:10" x14ac:dyDescent="0.3">
      <c r="A93" s="59" t="s">
        <v>405</v>
      </c>
      <c r="B93" s="63" t="s">
        <v>490</v>
      </c>
      <c r="C93" s="63" t="s">
        <v>405</v>
      </c>
      <c r="D93" s="60" t="s">
        <v>492</v>
      </c>
      <c r="E93" s="61">
        <v>2479</v>
      </c>
      <c r="F93" s="61">
        <v>14479</v>
      </c>
      <c r="G93" s="61">
        <v>2479</v>
      </c>
      <c r="H93" s="61">
        <v>14479</v>
      </c>
      <c r="I93" s="61">
        <v>0</v>
      </c>
      <c r="J93" s="62">
        <v>0</v>
      </c>
    </row>
    <row r="94" spans="1:10" x14ac:dyDescent="0.3">
      <c r="A94" s="59" t="s">
        <v>405</v>
      </c>
      <c r="B94" s="63" t="s">
        <v>490</v>
      </c>
      <c r="C94" s="63" t="s">
        <v>408</v>
      </c>
      <c r="D94" s="60" t="s">
        <v>493</v>
      </c>
      <c r="E94" s="61">
        <v>2541948</v>
      </c>
      <c r="F94" s="61">
        <v>10089860</v>
      </c>
      <c r="G94" s="61">
        <v>2541948</v>
      </c>
      <c r="H94" s="61">
        <v>7035185</v>
      </c>
      <c r="I94" s="61">
        <v>0</v>
      </c>
      <c r="J94" s="62">
        <v>3054675</v>
      </c>
    </row>
    <row r="95" spans="1:10" x14ac:dyDescent="0.3">
      <c r="A95" s="59" t="s">
        <v>405</v>
      </c>
      <c r="B95" s="63" t="s">
        <v>490</v>
      </c>
      <c r="C95" s="63" t="s">
        <v>414</v>
      </c>
      <c r="D95" s="60" t="s">
        <v>494</v>
      </c>
      <c r="E95" s="61">
        <v>398726</v>
      </c>
      <c r="F95" s="61">
        <v>1809800</v>
      </c>
      <c r="G95" s="61">
        <v>398726</v>
      </c>
      <c r="H95" s="61">
        <v>1809800</v>
      </c>
      <c r="I95" s="61">
        <v>0</v>
      </c>
      <c r="J95" s="62">
        <v>0</v>
      </c>
    </row>
    <row r="96" spans="1:10" x14ac:dyDescent="0.3">
      <c r="A96" s="59" t="s">
        <v>399</v>
      </c>
      <c r="B96" s="63" t="s">
        <v>375</v>
      </c>
      <c r="C96" s="63" t="s">
        <v>375</v>
      </c>
      <c r="D96" s="60" t="s">
        <v>495</v>
      </c>
      <c r="E96" s="61">
        <v>2299220</v>
      </c>
      <c r="F96" s="61">
        <v>7491028</v>
      </c>
      <c r="G96" s="61">
        <v>2299220</v>
      </c>
      <c r="H96" s="61">
        <v>7491028</v>
      </c>
      <c r="I96" s="61">
        <v>0</v>
      </c>
      <c r="J96" s="62">
        <v>0</v>
      </c>
    </row>
    <row r="97" spans="1:10" x14ac:dyDescent="0.3">
      <c r="A97" s="59" t="s">
        <v>399</v>
      </c>
      <c r="B97" s="63" t="s">
        <v>496</v>
      </c>
      <c r="C97" s="63" t="s">
        <v>375</v>
      </c>
      <c r="D97" s="60" t="s">
        <v>497</v>
      </c>
      <c r="E97" s="61">
        <v>152202</v>
      </c>
      <c r="F97" s="61">
        <v>418389</v>
      </c>
      <c r="G97" s="61">
        <v>152202</v>
      </c>
      <c r="H97" s="61">
        <v>418389</v>
      </c>
      <c r="I97" s="61">
        <v>0</v>
      </c>
      <c r="J97" s="62">
        <v>0</v>
      </c>
    </row>
    <row r="98" spans="1:10" x14ac:dyDescent="0.3">
      <c r="A98" s="59" t="s">
        <v>399</v>
      </c>
      <c r="B98" s="63" t="s">
        <v>496</v>
      </c>
      <c r="C98" s="63" t="s">
        <v>380</v>
      </c>
      <c r="D98" s="60" t="s">
        <v>498</v>
      </c>
      <c r="E98" s="61">
        <v>152202</v>
      </c>
      <c r="F98" s="61">
        <v>418389</v>
      </c>
      <c r="G98" s="61">
        <v>152202</v>
      </c>
      <c r="H98" s="61">
        <v>418389</v>
      </c>
      <c r="I98" s="61">
        <v>0</v>
      </c>
      <c r="J98" s="62">
        <v>0</v>
      </c>
    </row>
    <row r="99" spans="1:10" x14ac:dyDescent="0.3">
      <c r="A99" s="59" t="s">
        <v>399</v>
      </c>
      <c r="B99" s="63" t="s">
        <v>499</v>
      </c>
      <c r="C99" s="63" t="s">
        <v>375</v>
      </c>
      <c r="D99" s="60" t="s">
        <v>500</v>
      </c>
      <c r="E99" s="61">
        <v>2147018</v>
      </c>
      <c r="F99" s="61">
        <v>7072639</v>
      </c>
      <c r="G99" s="61">
        <v>2147018</v>
      </c>
      <c r="H99" s="61">
        <v>7072639</v>
      </c>
      <c r="I99" s="61">
        <v>0</v>
      </c>
      <c r="J99" s="62">
        <v>0</v>
      </c>
    </row>
    <row r="100" spans="1:10" x14ac:dyDescent="0.3">
      <c r="A100" s="59" t="s">
        <v>399</v>
      </c>
      <c r="B100" s="63" t="s">
        <v>499</v>
      </c>
      <c r="C100" s="63" t="s">
        <v>380</v>
      </c>
      <c r="D100" s="60" t="s">
        <v>501</v>
      </c>
      <c r="E100" s="61">
        <v>2147018</v>
      </c>
      <c r="F100" s="61">
        <v>7072639</v>
      </c>
      <c r="G100" s="61">
        <v>2147018</v>
      </c>
      <c r="H100" s="61">
        <v>7072639</v>
      </c>
      <c r="I100" s="61">
        <v>0</v>
      </c>
      <c r="J100" s="62">
        <v>0</v>
      </c>
    </row>
    <row r="101" spans="1:10" x14ac:dyDescent="0.3">
      <c r="A101" s="59" t="s">
        <v>408</v>
      </c>
      <c r="B101" s="63" t="s">
        <v>375</v>
      </c>
      <c r="C101" s="63" t="s">
        <v>375</v>
      </c>
      <c r="D101" s="60" t="s">
        <v>502</v>
      </c>
      <c r="E101" s="61">
        <v>7175756</v>
      </c>
      <c r="F101" s="61">
        <v>44173966</v>
      </c>
      <c r="G101" s="61">
        <v>7175756</v>
      </c>
      <c r="H101" s="61">
        <v>43538653</v>
      </c>
      <c r="I101" s="61">
        <v>0</v>
      </c>
      <c r="J101" s="62">
        <v>635313</v>
      </c>
    </row>
    <row r="102" spans="1:10" x14ac:dyDescent="0.3">
      <c r="A102" s="59" t="s">
        <v>408</v>
      </c>
      <c r="B102" s="63" t="s">
        <v>503</v>
      </c>
      <c r="C102" s="63" t="s">
        <v>375</v>
      </c>
      <c r="D102" s="60" t="s">
        <v>504</v>
      </c>
      <c r="E102" s="61">
        <v>7161171</v>
      </c>
      <c r="F102" s="61">
        <v>44075509</v>
      </c>
      <c r="G102" s="61">
        <v>7161171</v>
      </c>
      <c r="H102" s="61">
        <v>43440196</v>
      </c>
      <c r="I102" s="61">
        <v>0</v>
      </c>
      <c r="J102" s="62">
        <v>635313</v>
      </c>
    </row>
    <row r="103" spans="1:10" x14ac:dyDescent="0.3">
      <c r="A103" s="59" t="s">
        <v>408</v>
      </c>
      <c r="B103" s="63" t="s">
        <v>503</v>
      </c>
      <c r="C103" s="63" t="s">
        <v>378</v>
      </c>
      <c r="D103" s="60" t="s">
        <v>453</v>
      </c>
      <c r="E103" s="61">
        <v>5294674</v>
      </c>
      <c r="F103" s="61">
        <v>36262962</v>
      </c>
      <c r="G103" s="61">
        <v>5294674</v>
      </c>
      <c r="H103" s="61">
        <v>36262962</v>
      </c>
      <c r="I103" s="61">
        <v>0</v>
      </c>
      <c r="J103" s="62">
        <v>0</v>
      </c>
    </row>
    <row r="104" spans="1:10" x14ac:dyDescent="0.3">
      <c r="A104" s="59" t="s">
        <v>408</v>
      </c>
      <c r="B104" s="63" t="s">
        <v>503</v>
      </c>
      <c r="C104" s="63" t="s">
        <v>380</v>
      </c>
      <c r="D104" s="60" t="s">
        <v>505</v>
      </c>
      <c r="E104" s="61">
        <v>0</v>
      </c>
      <c r="F104" s="61">
        <v>129430</v>
      </c>
      <c r="G104" s="61">
        <v>0</v>
      </c>
      <c r="H104" s="61">
        <v>129430</v>
      </c>
      <c r="I104" s="61">
        <v>0</v>
      </c>
      <c r="J104" s="62">
        <v>0</v>
      </c>
    </row>
    <row r="105" spans="1:10" x14ac:dyDescent="0.3">
      <c r="A105" s="59" t="s">
        <v>408</v>
      </c>
      <c r="B105" s="63" t="s">
        <v>503</v>
      </c>
      <c r="C105" s="63" t="s">
        <v>405</v>
      </c>
      <c r="D105" s="60" t="s">
        <v>506</v>
      </c>
      <c r="E105" s="61">
        <v>1866497</v>
      </c>
      <c r="F105" s="61">
        <v>7683117</v>
      </c>
      <c r="G105" s="61">
        <v>1866497</v>
      </c>
      <c r="H105" s="61">
        <v>7047804</v>
      </c>
      <c r="I105" s="61">
        <v>0</v>
      </c>
      <c r="J105" s="62">
        <v>635313</v>
      </c>
    </row>
    <row r="106" spans="1:10" x14ac:dyDescent="0.3">
      <c r="A106" s="59" t="s">
        <v>408</v>
      </c>
      <c r="B106" s="63" t="s">
        <v>507</v>
      </c>
      <c r="C106" s="63" t="s">
        <v>375</v>
      </c>
      <c r="D106" s="60" t="s">
        <v>508</v>
      </c>
      <c r="E106" s="61">
        <v>14585</v>
      </c>
      <c r="F106" s="61">
        <v>98457</v>
      </c>
      <c r="G106" s="61">
        <v>14585</v>
      </c>
      <c r="H106" s="61">
        <v>98457</v>
      </c>
      <c r="I106" s="61">
        <v>0</v>
      </c>
      <c r="J106" s="62">
        <v>0</v>
      </c>
    </row>
    <row r="107" spans="1:10" x14ac:dyDescent="0.3">
      <c r="A107" s="59" t="s">
        <v>408</v>
      </c>
      <c r="B107" s="63" t="s">
        <v>507</v>
      </c>
      <c r="C107" s="63" t="s">
        <v>380</v>
      </c>
      <c r="D107" s="60" t="s">
        <v>509</v>
      </c>
      <c r="E107" s="61">
        <v>14585</v>
      </c>
      <c r="F107" s="61">
        <v>98457</v>
      </c>
      <c r="G107" s="61">
        <v>14585</v>
      </c>
      <c r="H107" s="61">
        <v>98457</v>
      </c>
      <c r="I107" s="61">
        <v>0</v>
      </c>
      <c r="J107" s="62">
        <v>0</v>
      </c>
    </row>
    <row r="108" spans="1:10" x14ac:dyDescent="0.3">
      <c r="A108" s="59" t="s">
        <v>414</v>
      </c>
      <c r="B108" s="63" t="s">
        <v>375</v>
      </c>
      <c r="C108" s="63" t="s">
        <v>375</v>
      </c>
      <c r="D108" s="60" t="s">
        <v>510</v>
      </c>
      <c r="E108" s="61">
        <v>1845691</v>
      </c>
      <c r="F108" s="61">
        <v>12731885</v>
      </c>
      <c r="G108" s="61">
        <v>1845691</v>
      </c>
      <c r="H108" s="61">
        <v>12731885</v>
      </c>
      <c r="I108" s="61">
        <v>0</v>
      </c>
      <c r="J108" s="62">
        <v>0</v>
      </c>
    </row>
    <row r="109" spans="1:10" x14ac:dyDescent="0.3">
      <c r="A109" s="59" t="s">
        <v>414</v>
      </c>
      <c r="B109" s="63" t="s">
        <v>511</v>
      </c>
      <c r="C109" s="63" t="s">
        <v>375</v>
      </c>
      <c r="D109" s="60" t="s">
        <v>512</v>
      </c>
      <c r="E109" s="61">
        <v>1845691</v>
      </c>
      <c r="F109" s="61">
        <v>12731885</v>
      </c>
      <c r="G109" s="61">
        <v>1845691</v>
      </c>
      <c r="H109" s="61">
        <v>12731885</v>
      </c>
      <c r="I109" s="61">
        <v>0</v>
      </c>
      <c r="J109" s="62">
        <v>0</v>
      </c>
    </row>
    <row r="110" spans="1:10" x14ac:dyDescent="0.3">
      <c r="A110" s="59" t="s">
        <v>414</v>
      </c>
      <c r="B110" s="63" t="s">
        <v>511</v>
      </c>
      <c r="C110" s="63" t="s">
        <v>378</v>
      </c>
      <c r="D110" s="60" t="s">
        <v>513</v>
      </c>
      <c r="E110" s="61">
        <v>1794410</v>
      </c>
      <c r="F110" s="61">
        <v>12475480</v>
      </c>
      <c r="G110" s="61">
        <v>1794410</v>
      </c>
      <c r="H110" s="61">
        <v>12475480</v>
      </c>
      <c r="I110" s="61">
        <v>0</v>
      </c>
      <c r="J110" s="62">
        <v>0</v>
      </c>
    </row>
    <row r="111" spans="1:10" x14ac:dyDescent="0.3">
      <c r="A111" s="59" t="s">
        <v>414</v>
      </c>
      <c r="B111" s="63" t="s">
        <v>511</v>
      </c>
      <c r="C111" s="63" t="s">
        <v>380</v>
      </c>
      <c r="D111" s="60" t="s">
        <v>514</v>
      </c>
      <c r="E111" s="61">
        <v>51281</v>
      </c>
      <c r="F111" s="61">
        <v>256405</v>
      </c>
      <c r="G111" s="61">
        <v>51281</v>
      </c>
      <c r="H111" s="61">
        <v>256405</v>
      </c>
      <c r="I111" s="61">
        <v>0</v>
      </c>
      <c r="J111" s="62">
        <v>0</v>
      </c>
    </row>
    <row r="112" spans="1:10" x14ac:dyDescent="0.3">
      <c r="A112" s="59" t="s">
        <v>416</v>
      </c>
      <c r="B112" s="63" t="s">
        <v>375</v>
      </c>
      <c r="C112" s="63" t="s">
        <v>375</v>
      </c>
      <c r="D112" s="60" t="s">
        <v>515</v>
      </c>
      <c r="E112" s="61">
        <v>0</v>
      </c>
      <c r="F112" s="61">
        <v>557315</v>
      </c>
      <c r="G112" s="61">
        <v>0</v>
      </c>
      <c r="H112" s="61">
        <v>557315</v>
      </c>
      <c r="I112" s="61">
        <v>0</v>
      </c>
      <c r="J112" s="62">
        <v>0</v>
      </c>
    </row>
    <row r="113" spans="1:10" x14ac:dyDescent="0.3">
      <c r="A113" s="59" t="s">
        <v>416</v>
      </c>
      <c r="B113" s="63" t="s">
        <v>516</v>
      </c>
      <c r="C113" s="63" t="s">
        <v>375</v>
      </c>
      <c r="D113" s="60" t="s">
        <v>517</v>
      </c>
      <c r="E113" s="61">
        <v>0</v>
      </c>
      <c r="F113" s="61">
        <v>557315</v>
      </c>
      <c r="G113" s="61">
        <v>0</v>
      </c>
      <c r="H113" s="61">
        <v>557315</v>
      </c>
      <c r="I113" s="61">
        <v>0</v>
      </c>
      <c r="J113" s="62">
        <v>0</v>
      </c>
    </row>
    <row r="114" spans="1:10" x14ac:dyDescent="0.3">
      <c r="A114" s="59" t="s">
        <v>416</v>
      </c>
      <c r="B114" s="63" t="s">
        <v>516</v>
      </c>
      <c r="C114" s="63" t="s">
        <v>380</v>
      </c>
      <c r="D114" s="60" t="s">
        <v>519</v>
      </c>
      <c r="E114" s="61">
        <v>0</v>
      </c>
      <c r="F114" s="61">
        <v>557315</v>
      </c>
      <c r="G114" s="61">
        <v>0</v>
      </c>
      <c r="H114" s="61">
        <v>557315</v>
      </c>
      <c r="I114" s="61">
        <v>0</v>
      </c>
      <c r="J114" s="62">
        <v>0</v>
      </c>
    </row>
    <row r="115" spans="1:10" x14ac:dyDescent="0.3">
      <c r="A115" s="59" t="s">
        <v>375</v>
      </c>
      <c r="B115" s="63" t="s">
        <v>375</v>
      </c>
      <c r="C115" s="63" t="s">
        <v>375</v>
      </c>
      <c r="D115" s="60" t="s">
        <v>442</v>
      </c>
      <c r="E115" s="61">
        <v>10040640</v>
      </c>
      <c r="F115" s="61">
        <v>51882494</v>
      </c>
      <c r="G115" s="61">
        <v>1386543</v>
      </c>
      <c r="H115" s="61">
        <v>2486403</v>
      </c>
      <c r="I115" s="61">
        <v>8654097</v>
      </c>
      <c r="J115" s="62">
        <v>49396091</v>
      </c>
    </row>
    <row r="116" spans="1:10" x14ac:dyDescent="0.3">
      <c r="A116" s="59" t="s">
        <v>378</v>
      </c>
      <c r="B116" s="63" t="s">
        <v>375</v>
      </c>
      <c r="C116" s="63" t="s">
        <v>375</v>
      </c>
      <c r="D116" s="60" t="s">
        <v>450</v>
      </c>
      <c r="E116" s="61">
        <v>2747855</v>
      </c>
      <c r="F116" s="61">
        <v>3577901</v>
      </c>
      <c r="G116" s="61">
        <v>206809</v>
      </c>
      <c r="H116" s="61">
        <v>747553</v>
      </c>
      <c r="I116" s="61">
        <v>2541046</v>
      </c>
      <c r="J116" s="62">
        <v>2830348</v>
      </c>
    </row>
    <row r="117" spans="1:10" x14ac:dyDescent="0.3">
      <c r="A117" s="59" t="s">
        <v>378</v>
      </c>
      <c r="B117" s="63" t="s">
        <v>451</v>
      </c>
      <c r="C117" s="63" t="s">
        <v>375</v>
      </c>
      <c r="D117" s="60" t="s">
        <v>452</v>
      </c>
      <c r="E117" s="61">
        <v>0</v>
      </c>
      <c r="F117" s="61">
        <v>149124</v>
      </c>
      <c r="G117" s="61">
        <v>0</v>
      </c>
      <c r="H117" s="61">
        <v>149124</v>
      </c>
      <c r="I117" s="61">
        <v>0</v>
      </c>
      <c r="J117" s="62">
        <v>0</v>
      </c>
    </row>
    <row r="118" spans="1:10" x14ac:dyDescent="0.3">
      <c r="A118" s="59" t="s">
        <v>378</v>
      </c>
      <c r="B118" s="63" t="s">
        <v>451</v>
      </c>
      <c r="C118" s="63" t="s">
        <v>520</v>
      </c>
      <c r="D118" s="60" t="s">
        <v>521</v>
      </c>
      <c r="E118" s="61">
        <v>0</v>
      </c>
      <c r="F118" s="61">
        <v>149124</v>
      </c>
      <c r="G118" s="61">
        <v>0</v>
      </c>
      <c r="H118" s="61">
        <v>149124</v>
      </c>
      <c r="I118" s="61">
        <v>0</v>
      </c>
      <c r="J118" s="62">
        <v>0</v>
      </c>
    </row>
    <row r="119" spans="1:10" x14ac:dyDescent="0.3">
      <c r="A119" s="59" t="s">
        <v>378</v>
      </c>
      <c r="B119" s="63" t="s">
        <v>458</v>
      </c>
      <c r="C119" s="63" t="s">
        <v>375</v>
      </c>
      <c r="D119" s="60" t="s">
        <v>459</v>
      </c>
      <c r="E119" s="61">
        <v>0</v>
      </c>
      <c r="F119" s="61">
        <v>380000</v>
      </c>
      <c r="G119" s="61">
        <v>0</v>
      </c>
      <c r="H119" s="61">
        <v>380000</v>
      </c>
      <c r="I119" s="61">
        <v>0</v>
      </c>
      <c r="J119" s="62">
        <v>0</v>
      </c>
    </row>
    <row r="120" spans="1:10" x14ac:dyDescent="0.3">
      <c r="A120" s="59" t="s">
        <v>378</v>
      </c>
      <c r="B120" s="63" t="s">
        <v>458</v>
      </c>
      <c r="C120" s="63" t="s">
        <v>520</v>
      </c>
      <c r="D120" s="60" t="s">
        <v>521</v>
      </c>
      <c r="E120" s="61">
        <v>0</v>
      </c>
      <c r="F120" s="61">
        <v>380000</v>
      </c>
      <c r="G120" s="61">
        <v>0</v>
      </c>
      <c r="H120" s="61">
        <v>380000</v>
      </c>
      <c r="I120" s="61">
        <v>0</v>
      </c>
      <c r="J120" s="62">
        <v>0</v>
      </c>
    </row>
    <row r="121" spans="1:10" x14ac:dyDescent="0.3">
      <c r="A121" s="59" t="s">
        <v>378</v>
      </c>
      <c r="B121" s="63" t="s">
        <v>461</v>
      </c>
      <c r="C121" s="63" t="s">
        <v>375</v>
      </c>
      <c r="D121" s="60" t="s">
        <v>462</v>
      </c>
      <c r="E121" s="61">
        <v>2747855</v>
      </c>
      <c r="F121" s="61">
        <v>3048777</v>
      </c>
      <c r="G121" s="61">
        <v>206809</v>
      </c>
      <c r="H121" s="61">
        <v>218429</v>
      </c>
      <c r="I121" s="61">
        <v>2541046</v>
      </c>
      <c r="J121" s="62">
        <v>2830348</v>
      </c>
    </row>
    <row r="122" spans="1:10" x14ac:dyDescent="0.3">
      <c r="A122" s="59" t="s">
        <v>378</v>
      </c>
      <c r="B122" s="63" t="s">
        <v>461</v>
      </c>
      <c r="C122" s="63" t="s">
        <v>520</v>
      </c>
      <c r="D122" s="60" t="s">
        <v>521</v>
      </c>
      <c r="E122" s="61">
        <v>2747855</v>
      </c>
      <c r="F122" s="61">
        <v>3048777</v>
      </c>
      <c r="G122" s="61">
        <v>206809</v>
      </c>
      <c r="H122" s="61">
        <v>218429</v>
      </c>
      <c r="I122" s="61">
        <v>2541046</v>
      </c>
      <c r="J122" s="62">
        <v>2830348</v>
      </c>
    </row>
    <row r="123" spans="1:10" x14ac:dyDescent="0.3">
      <c r="A123" s="59" t="s">
        <v>380</v>
      </c>
      <c r="B123" s="63" t="s">
        <v>375</v>
      </c>
      <c r="C123" s="63" t="s">
        <v>375</v>
      </c>
      <c r="D123" s="60" t="s">
        <v>471</v>
      </c>
      <c r="E123" s="61">
        <v>0</v>
      </c>
      <c r="F123" s="61">
        <v>18000</v>
      </c>
      <c r="G123" s="61">
        <v>0</v>
      </c>
      <c r="H123" s="61">
        <v>18000</v>
      </c>
      <c r="I123" s="61">
        <v>0</v>
      </c>
      <c r="J123" s="62">
        <v>0</v>
      </c>
    </row>
    <row r="124" spans="1:10" x14ac:dyDescent="0.3">
      <c r="A124" s="59" t="s">
        <v>380</v>
      </c>
      <c r="B124" s="63" t="s">
        <v>472</v>
      </c>
      <c r="C124" s="63" t="s">
        <v>375</v>
      </c>
      <c r="D124" s="60" t="s">
        <v>473</v>
      </c>
      <c r="E124" s="61">
        <v>0</v>
      </c>
      <c r="F124" s="61">
        <v>18000</v>
      </c>
      <c r="G124" s="61">
        <v>0</v>
      </c>
      <c r="H124" s="61">
        <v>18000</v>
      </c>
      <c r="I124" s="61">
        <v>0</v>
      </c>
      <c r="J124" s="62">
        <v>0</v>
      </c>
    </row>
    <row r="125" spans="1:10" x14ac:dyDescent="0.3">
      <c r="A125" s="59" t="s">
        <v>380</v>
      </c>
      <c r="B125" s="63" t="s">
        <v>472</v>
      </c>
      <c r="C125" s="63" t="s">
        <v>520</v>
      </c>
      <c r="D125" s="60" t="s">
        <v>521</v>
      </c>
      <c r="E125" s="61">
        <v>0</v>
      </c>
      <c r="F125" s="61">
        <v>18000</v>
      </c>
      <c r="G125" s="61">
        <v>0</v>
      </c>
      <c r="H125" s="61">
        <v>18000</v>
      </c>
      <c r="I125" s="61">
        <v>0</v>
      </c>
      <c r="J125" s="62">
        <v>0</v>
      </c>
    </row>
    <row r="126" spans="1:10" x14ac:dyDescent="0.3">
      <c r="A126" s="59" t="s">
        <v>405</v>
      </c>
      <c r="B126" s="63" t="s">
        <v>375</v>
      </c>
      <c r="C126" s="63" t="s">
        <v>375</v>
      </c>
      <c r="D126" s="60" t="s">
        <v>479</v>
      </c>
      <c r="E126" s="61">
        <v>5889932</v>
      </c>
      <c r="F126" s="61">
        <v>46022788</v>
      </c>
      <c r="G126" s="61">
        <v>0</v>
      </c>
      <c r="H126" s="61">
        <v>28600</v>
      </c>
      <c r="I126" s="61">
        <v>5889932</v>
      </c>
      <c r="J126" s="62">
        <v>45994188</v>
      </c>
    </row>
    <row r="127" spans="1:10" x14ac:dyDescent="0.3">
      <c r="A127" s="59" t="s">
        <v>405</v>
      </c>
      <c r="B127" s="63" t="s">
        <v>480</v>
      </c>
      <c r="C127" s="63" t="s">
        <v>375</v>
      </c>
      <c r="D127" s="60" t="s">
        <v>481</v>
      </c>
      <c r="E127" s="61">
        <v>0</v>
      </c>
      <c r="F127" s="61">
        <v>6454850</v>
      </c>
      <c r="G127" s="61">
        <v>0</v>
      </c>
      <c r="H127" s="61">
        <v>0</v>
      </c>
      <c r="I127" s="61">
        <v>0</v>
      </c>
      <c r="J127" s="62">
        <v>6454850</v>
      </c>
    </row>
    <row r="128" spans="1:10" x14ac:dyDescent="0.3">
      <c r="A128" s="59" t="s">
        <v>405</v>
      </c>
      <c r="B128" s="63" t="s">
        <v>480</v>
      </c>
      <c r="C128" s="63" t="s">
        <v>408</v>
      </c>
      <c r="D128" s="60" t="s">
        <v>522</v>
      </c>
      <c r="E128" s="61">
        <v>0</v>
      </c>
      <c r="F128" s="61">
        <v>6454850</v>
      </c>
      <c r="G128" s="61">
        <v>0</v>
      </c>
      <c r="H128" s="61">
        <v>0</v>
      </c>
      <c r="I128" s="61">
        <v>0</v>
      </c>
      <c r="J128" s="62">
        <v>6454850</v>
      </c>
    </row>
    <row r="129" spans="1:10" x14ac:dyDescent="0.3">
      <c r="A129" s="59" t="s">
        <v>405</v>
      </c>
      <c r="B129" s="63" t="s">
        <v>487</v>
      </c>
      <c r="C129" s="63" t="s">
        <v>375</v>
      </c>
      <c r="D129" s="60" t="s">
        <v>488</v>
      </c>
      <c r="E129" s="61">
        <v>5875934</v>
      </c>
      <c r="F129" s="61">
        <v>35350400</v>
      </c>
      <c r="G129" s="61">
        <v>0</v>
      </c>
      <c r="H129" s="61">
        <v>0</v>
      </c>
      <c r="I129" s="61">
        <v>5875934</v>
      </c>
      <c r="J129" s="62">
        <v>35350400</v>
      </c>
    </row>
    <row r="130" spans="1:10" x14ac:dyDescent="0.3">
      <c r="A130" s="59" t="s">
        <v>405</v>
      </c>
      <c r="B130" s="63" t="s">
        <v>487</v>
      </c>
      <c r="C130" s="63" t="s">
        <v>405</v>
      </c>
      <c r="D130" s="60" t="s">
        <v>523</v>
      </c>
      <c r="E130" s="61">
        <v>5875934</v>
      </c>
      <c r="F130" s="61">
        <v>35350400</v>
      </c>
      <c r="G130" s="61">
        <v>0</v>
      </c>
      <c r="H130" s="61">
        <v>0</v>
      </c>
      <c r="I130" s="61">
        <v>5875934</v>
      </c>
      <c r="J130" s="62">
        <v>35350400</v>
      </c>
    </row>
    <row r="131" spans="1:10" x14ac:dyDescent="0.3">
      <c r="A131" s="59" t="s">
        <v>405</v>
      </c>
      <c r="B131" s="63" t="s">
        <v>490</v>
      </c>
      <c r="C131" s="63" t="s">
        <v>375</v>
      </c>
      <c r="D131" s="60" t="s">
        <v>491</v>
      </c>
      <c r="E131" s="61">
        <v>13998</v>
      </c>
      <c r="F131" s="61">
        <v>4217538</v>
      </c>
      <c r="G131" s="61">
        <v>0</v>
      </c>
      <c r="H131" s="61">
        <v>28600</v>
      </c>
      <c r="I131" s="61">
        <v>13998</v>
      </c>
      <c r="J131" s="62">
        <v>4188938</v>
      </c>
    </row>
    <row r="132" spans="1:10" x14ac:dyDescent="0.3">
      <c r="A132" s="59" t="s">
        <v>405</v>
      </c>
      <c r="B132" s="63" t="s">
        <v>490</v>
      </c>
      <c r="C132" s="63" t="s">
        <v>520</v>
      </c>
      <c r="D132" s="60" t="s">
        <v>521</v>
      </c>
      <c r="E132" s="61">
        <v>13998</v>
      </c>
      <c r="F132" s="61">
        <v>4217538</v>
      </c>
      <c r="G132" s="61">
        <v>0</v>
      </c>
      <c r="H132" s="61">
        <v>28600</v>
      </c>
      <c r="I132" s="61">
        <v>13998</v>
      </c>
      <c r="J132" s="62">
        <v>4188938</v>
      </c>
    </row>
    <row r="133" spans="1:10" x14ac:dyDescent="0.3">
      <c r="A133" s="59" t="s">
        <v>399</v>
      </c>
      <c r="B133" s="63" t="s">
        <v>375</v>
      </c>
      <c r="C133" s="63" t="s">
        <v>375</v>
      </c>
      <c r="D133" s="60" t="s">
        <v>495</v>
      </c>
      <c r="E133" s="61">
        <v>1318923</v>
      </c>
      <c r="F133" s="61">
        <v>1856439</v>
      </c>
      <c r="G133" s="61">
        <v>1179734</v>
      </c>
      <c r="H133" s="61">
        <v>1692250</v>
      </c>
      <c r="I133" s="61">
        <v>139189</v>
      </c>
      <c r="J133" s="62">
        <v>164189</v>
      </c>
    </row>
    <row r="134" spans="1:10" x14ac:dyDescent="0.3">
      <c r="A134" s="59" t="s">
        <v>399</v>
      </c>
      <c r="B134" s="63" t="s">
        <v>499</v>
      </c>
      <c r="C134" s="63" t="s">
        <v>375</v>
      </c>
      <c r="D134" s="60" t="s">
        <v>500</v>
      </c>
      <c r="E134" s="61">
        <v>1318923</v>
      </c>
      <c r="F134" s="61">
        <v>1856439</v>
      </c>
      <c r="G134" s="61">
        <v>1179734</v>
      </c>
      <c r="H134" s="61">
        <v>1692250</v>
      </c>
      <c r="I134" s="61">
        <v>139189</v>
      </c>
      <c r="J134" s="62">
        <v>164189</v>
      </c>
    </row>
    <row r="135" spans="1:10" x14ac:dyDescent="0.3">
      <c r="A135" s="59" t="s">
        <v>399</v>
      </c>
      <c r="B135" s="63" t="s">
        <v>499</v>
      </c>
      <c r="C135" s="63" t="s">
        <v>520</v>
      </c>
      <c r="D135" s="60" t="s">
        <v>521</v>
      </c>
      <c r="E135" s="61">
        <v>1318923</v>
      </c>
      <c r="F135" s="61">
        <v>1856439</v>
      </c>
      <c r="G135" s="61">
        <v>1179734</v>
      </c>
      <c r="H135" s="61">
        <v>1692250</v>
      </c>
      <c r="I135" s="61">
        <v>139189</v>
      </c>
      <c r="J135" s="62">
        <v>164189</v>
      </c>
    </row>
    <row r="136" spans="1:10" x14ac:dyDescent="0.3">
      <c r="A136" s="59" t="s">
        <v>408</v>
      </c>
      <c r="B136" s="63" t="s">
        <v>375</v>
      </c>
      <c r="C136" s="63" t="s">
        <v>375</v>
      </c>
      <c r="D136" s="60" t="s">
        <v>502</v>
      </c>
      <c r="E136" s="61">
        <v>83930</v>
      </c>
      <c r="F136" s="61">
        <v>407366</v>
      </c>
      <c r="G136" s="61">
        <v>0</v>
      </c>
      <c r="H136" s="61">
        <v>0</v>
      </c>
      <c r="I136" s="61">
        <v>83930</v>
      </c>
      <c r="J136" s="62">
        <v>407366</v>
      </c>
    </row>
    <row r="137" spans="1:10" x14ac:dyDescent="0.3">
      <c r="A137" s="59" t="s">
        <v>408</v>
      </c>
      <c r="B137" s="63" t="s">
        <v>503</v>
      </c>
      <c r="C137" s="63" t="s">
        <v>375</v>
      </c>
      <c r="D137" s="60" t="s">
        <v>504</v>
      </c>
      <c r="E137" s="61">
        <v>83930</v>
      </c>
      <c r="F137" s="61">
        <v>407366</v>
      </c>
      <c r="G137" s="61">
        <v>0</v>
      </c>
      <c r="H137" s="61">
        <v>0</v>
      </c>
      <c r="I137" s="61">
        <v>83930</v>
      </c>
      <c r="J137" s="62">
        <v>407366</v>
      </c>
    </row>
    <row r="138" spans="1:10" x14ac:dyDescent="0.3">
      <c r="A138" s="59" t="s">
        <v>408</v>
      </c>
      <c r="B138" s="63" t="s">
        <v>503</v>
      </c>
      <c r="C138" s="63" t="s">
        <v>520</v>
      </c>
      <c r="D138" s="60" t="s">
        <v>521</v>
      </c>
      <c r="E138" s="61">
        <v>83930</v>
      </c>
      <c r="F138" s="61">
        <v>407366</v>
      </c>
      <c r="G138" s="61">
        <v>0</v>
      </c>
      <c r="H138" s="61">
        <v>0</v>
      </c>
      <c r="I138" s="61">
        <v>83930</v>
      </c>
      <c r="J138" s="62">
        <v>407366</v>
      </c>
    </row>
    <row r="139" spans="1:10" x14ac:dyDescent="0.3">
      <c r="A139" s="59" t="s">
        <v>375</v>
      </c>
      <c r="B139" s="63" t="s">
        <v>375</v>
      </c>
      <c r="C139" s="63" t="s">
        <v>375</v>
      </c>
      <c r="D139" s="60" t="s">
        <v>525</v>
      </c>
      <c r="E139" s="61">
        <v>74612</v>
      </c>
      <c r="F139" s="61">
        <v>2649537</v>
      </c>
      <c r="G139" s="61">
        <v>74612</v>
      </c>
      <c r="H139" s="61">
        <v>2649537</v>
      </c>
      <c r="I139" s="61">
        <v>0</v>
      </c>
      <c r="J139" s="62">
        <v>0</v>
      </c>
    </row>
    <row r="140" spans="1:10" x14ac:dyDescent="0.3">
      <c r="A140" s="59" t="s">
        <v>375</v>
      </c>
      <c r="B140" s="63" t="s">
        <v>375</v>
      </c>
      <c r="C140" s="63" t="s">
        <v>375</v>
      </c>
      <c r="D140" s="60" t="s">
        <v>526</v>
      </c>
      <c r="E140" s="61">
        <v>-192780</v>
      </c>
      <c r="F140" s="61">
        <v>-42501</v>
      </c>
      <c r="G140" s="61">
        <v>-192780</v>
      </c>
      <c r="H140" s="61">
        <v>-42501</v>
      </c>
      <c r="I140" s="61">
        <v>0</v>
      </c>
      <c r="J140" s="62">
        <v>0</v>
      </c>
    </row>
    <row r="141" spans="1:10" x14ac:dyDescent="0.3">
      <c r="A141" s="59" t="s">
        <v>375</v>
      </c>
      <c r="B141" s="63" t="s">
        <v>375</v>
      </c>
      <c r="C141" s="63" t="s">
        <v>375</v>
      </c>
      <c r="D141" s="60" t="s">
        <v>527</v>
      </c>
      <c r="E141" s="61">
        <v>52654</v>
      </c>
      <c r="F141" s="61">
        <v>1943649</v>
      </c>
      <c r="G141" s="61">
        <v>52654</v>
      </c>
      <c r="H141" s="61">
        <v>1943649</v>
      </c>
      <c r="I141" s="61">
        <v>0</v>
      </c>
      <c r="J141" s="62">
        <v>0</v>
      </c>
    </row>
    <row r="142" spans="1:10" x14ac:dyDescent="0.3">
      <c r="A142" s="59" t="s">
        <v>375</v>
      </c>
      <c r="B142" s="63" t="s">
        <v>375</v>
      </c>
      <c r="C142" s="63" t="s">
        <v>375</v>
      </c>
      <c r="D142" s="60" t="s">
        <v>535</v>
      </c>
      <c r="E142" s="61">
        <v>214738</v>
      </c>
      <c r="F142" s="61">
        <v>748389</v>
      </c>
      <c r="G142" s="61">
        <v>214738</v>
      </c>
      <c r="H142" s="61">
        <v>748389</v>
      </c>
      <c r="I142" s="61">
        <v>0</v>
      </c>
      <c r="J142" s="62">
        <v>0</v>
      </c>
    </row>
    <row r="143" spans="1:10" x14ac:dyDescent="0.3">
      <c r="A143" s="59" t="s">
        <v>375</v>
      </c>
      <c r="B143" s="63" t="s">
        <v>375</v>
      </c>
      <c r="C143" s="63" t="s">
        <v>375</v>
      </c>
      <c r="D143" s="60" t="s">
        <v>529</v>
      </c>
      <c r="E143" s="61">
        <v>46967330</v>
      </c>
      <c r="F143" s="61">
        <v>217746479</v>
      </c>
      <c r="G143" s="61" t="s">
        <v>375</v>
      </c>
      <c r="H143" s="61" t="s">
        <v>375</v>
      </c>
      <c r="I143" s="61" t="s">
        <v>375</v>
      </c>
      <c r="J143" s="62" t="s">
        <v>375</v>
      </c>
    </row>
    <row r="144" spans="1:10" x14ac:dyDescent="0.3">
      <c r="A144" s="59" t="s">
        <v>375</v>
      </c>
      <c r="B144" s="63" t="s">
        <v>375</v>
      </c>
      <c r="C144" s="63" t="s">
        <v>375</v>
      </c>
      <c r="D144" s="60" t="s">
        <v>375</v>
      </c>
      <c r="E144" s="61" t="s">
        <v>375</v>
      </c>
      <c r="F144" s="61" t="s">
        <v>375</v>
      </c>
      <c r="G144" s="61" t="s">
        <v>375</v>
      </c>
      <c r="H144" s="61" t="s">
        <v>375</v>
      </c>
      <c r="I144" s="61" t="s">
        <v>375</v>
      </c>
      <c r="J144" s="62" t="s">
        <v>375</v>
      </c>
    </row>
    <row r="145" spans="1:10" x14ac:dyDescent="0.3">
      <c r="A145" s="59" t="s">
        <v>375</v>
      </c>
      <c r="B145" s="63" t="s">
        <v>375</v>
      </c>
      <c r="C145" s="63" t="s">
        <v>375</v>
      </c>
      <c r="D145" s="60" t="s">
        <v>530</v>
      </c>
      <c r="E145" s="61">
        <v>275755452</v>
      </c>
      <c r="F145" s="61" t="s">
        <v>375</v>
      </c>
      <c r="G145" s="61" t="s">
        <v>375</v>
      </c>
      <c r="H145" s="61" t="s">
        <v>375</v>
      </c>
      <c r="I145" s="61" t="s">
        <v>375</v>
      </c>
      <c r="J145" s="62" t="s">
        <v>375</v>
      </c>
    </row>
    <row r="146" spans="1:10" x14ac:dyDescent="0.3">
      <c r="A146" s="59" t="s">
        <v>375</v>
      </c>
      <c r="B146" s="63" t="s">
        <v>375</v>
      </c>
      <c r="C146" s="63" t="s">
        <v>375</v>
      </c>
      <c r="D146" s="60" t="s">
        <v>531</v>
      </c>
      <c r="E146" s="61">
        <v>272532285</v>
      </c>
      <c r="F146" s="61" t="s">
        <v>375</v>
      </c>
      <c r="G146" s="61" t="s">
        <v>375</v>
      </c>
      <c r="H146" s="61" t="s">
        <v>375</v>
      </c>
      <c r="I146" s="61" t="s">
        <v>375</v>
      </c>
      <c r="J146" s="62" t="s">
        <v>375</v>
      </c>
    </row>
    <row r="147" spans="1:10" x14ac:dyDescent="0.3">
      <c r="A147" s="59" t="s">
        <v>375</v>
      </c>
      <c r="B147" s="63" t="s">
        <v>375</v>
      </c>
      <c r="C147" s="63" t="s">
        <v>375</v>
      </c>
      <c r="D147" s="60" t="s">
        <v>532</v>
      </c>
      <c r="E147" s="61">
        <v>799807</v>
      </c>
      <c r="F147" s="61" t="s">
        <v>375</v>
      </c>
      <c r="G147" s="61" t="s">
        <v>375</v>
      </c>
      <c r="H147" s="61" t="s">
        <v>375</v>
      </c>
      <c r="I147" s="61" t="s">
        <v>375</v>
      </c>
      <c r="J147" s="62" t="s">
        <v>375</v>
      </c>
    </row>
    <row r="148" spans="1:10" x14ac:dyDescent="0.3">
      <c r="A148" s="59" t="s">
        <v>375</v>
      </c>
      <c r="B148" s="63" t="s">
        <v>375</v>
      </c>
      <c r="C148" s="63" t="s">
        <v>375</v>
      </c>
      <c r="D148" s="60" t="s">
        <v>533</v>
      </c>
      <c r="E148" s="61">
        <v>273332092</v>
      </c>
      <c r="F148" s="61" t="s">
        <v>375</v>
      </c>
      <c r="G148" s="61" t="s">
        <v>375</v>
      </c>
      <c r="H148" s="61" t="s">
        <v>375</v>
      </c>
      <c r="I148" s="61" t="s">
        <v>375</v>
      </c>
      <c r="J148" s="62" t="s">
        <v>375</v>
      </c>
    </row>
    <row r="149" spans="1:10" ht="101.25" customHeight="1" x14ac:dyDescent="0.3">
      <c r="A149" s="146" t="s">
        <v>543</v>
      </c>
      <c r="B149" s="146" t="s">
        <v>375</v>
      </c>
      <c r="C149" s="146" t="s">
        <v>375</v>
      </c>
      <c r="D149" s="146" t="s">
        <v>375</v>
      </c>
      <c r="E149" s="146" t="s">
        <v>375</v>
      </c>
      <c r="F149" s="146" t="s">
        <v>375</v>
      </c>
      <c r="G149" s="146" t="s">
        <v>375</v>
      </c>
      <c r="H149" s="146" t="s">
        <v>375</v>
      </c>
      <c r="I149" s="146" t="s">
        <v>375</v>
      </c>
      <c r="J149" s="146" t="s">
        <v>375</v>
      </c>
    </row>
  </sheetData>
  <mergeCells count="9">
    <mergeCell ref="A149:J149"/>
    <mergeCell ref="A1:D1"/>
    <mergeCell ref="E1:F1"/>
    <mergeCell ref="G1:H1"/>
    <mergeCell ref="I1:J1"/>
    <mergeCell ref="A56:D56"/>
    <mergeCell ref="E56:F56"/>
    <mergeCell ref="G56:H56"/>
    <mergeCell ref="I56:J56"/>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&amp;"標楷體,標準"中華民國110年04月(110年度)&amp;L&amp;R&amp;"標楷體,標準"&amp;10第&amp;P頁/共&amp;N頁&amp;"新細明體,標準"&amp;12
&amp;"標楷體,標準"編制機關:臺東市公所
表    號:&amp;10 </oddHeader>
    <oddFooter>&amp;C&amp;L&amp;R&amp;"標楷體,標準"&amp;9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1"/>
  <sheetViews>
    <sheetView topLeftCell="A139" zoomScaleNormal="100" workbookViewId="0">
      <selection sqref="A1:D1"/>
    </sheetView>
  </sheetViews>
  <sheetFormatPr defaultRowHeight="16.2" x14ac:dyDescent="0.3"/>
  <cols>
    <col min="1" max="1" width="4.77734375" style="59" customWidth="1"/>
    <col min="2" max="3" width="6.21875" style="63" customWidth="1"/>
    <col min="4" max="4" width="31.88671875" style="60"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9"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9"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9"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9"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9"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9"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9"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9"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9"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9"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9"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9"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9"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9"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9"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9"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9"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9"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9"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9"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9"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9"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9"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9"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9"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9"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9"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9"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9"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9"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9"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9"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9"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9"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9"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9"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9"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9"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9"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9"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9"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9"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9"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9"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9"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9"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9"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9"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9"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9"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9"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9"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9"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9"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9"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9"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9"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9"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9"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9"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9"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9"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9"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9" style="64"/>
  </cols>
  <sheetData>
    <row r="1" spans="1:10" s="54" customFormat="1" ht="16.5" customHeight="1" x14ac:dyDescent="0.3">
      <c r="A1" s="147" t="s">
        <v>365</v>
      </c>
      <c r="B1" s="148"/>
      <c r="C1" s="148"/>
      <c r="D1" s="149"/>
      <c r="E1" s="150" t="s">
        <v>366</v>
      </c>
      <c r="F1" s="151"/>
      <c r="G1" s="150" t="s">
        <v>367</v>
      </c>
      <c r="H1" s="151"/>
      <c r="I1" s="150" t="s">
        <v>368</v>
      </c>
      <c r="J1" s="151"/>
    </row>
    <row r="2" spans="1:10" s="54" customFormat="1" ht="16.5" customHeight="1" x14ac:dyDescent="0.3">
      <c r="A2" s="69" t="s">
        <v>369</v>
      </c>
      <c r="B2" s="56" t="s">
        <v>370</v>
      </c>
      <c r="C2" s="56" t="s">
        <v>371</v>
      </c>
      <c r="D2" s="57" t="s">
        <v>372</v>
      </c>
      <c r="E2" s="58" t="s">
        <v>373</v>
      </c>
      <c r="F2" s="58" t="s">
        <v>374</v>
      </c>
      <c r="G2" s="58" t="s">
        <v>373</v>
      </c>
      <c r="H2" s="58" t="s">
        <v>374</v>
      </c>
      <c r="I2" s="58" t="s">
        <v>373</v>
      </c>
      <c r="J2" s="58" t="s">
        <v>374</v>
      </c>
    </row>
    <row r="3" spans="1:10" s="54" customFormat="1" ht="16.2" customHeight="1" x14ac:dyDescent="0.3">
      <c r="A3" s="59" t="s">
        <v>375</v>
      </c>
      <c r="B3" s="56" t="s">
        <v>375</v>
      </c>
      <c r="C3" s="56" t="s">
        <v>375</v>
      </c>
      <c r="D3" s="60" t="s">
        <v>376</v>
      </c>
      <c r="E3" s="61">
        <v>71009358</v>
      </c>
      <c r="F3" s="61">
        <v>222940067</v>
      </c>
      <c r="G3" s="61">
        <v>66439345</v>
      </c>
      <c r="H3" s="61">
        <v>216285235</v>
      </c>
      <c r="I3" s="61">
        <v>4570013</v>
      </c>
      <c r="J3" s="62">
        <v>6654832</v>
      </c>
    </row>
    <row r="4" spans="1:10" x14ac:dyDescent="0.3">
      <c r="A4" s="59" t="s">
        <v>375</v>
      </c>
      <c r="B4" s="63" t="s">
        <v>375</v>
      </c>
      <c r="C4" s="63" t="s">
        <v>375</v>
      </c>
      <c r="D4" s="60" t="s">
        <v>377</v>
      </c>
      <c r="E4" s="61">
        <v>71009358</v>
      </c>
      <c r="F4" s="61">
        <v>210283769</v>
      </c>
      <c r="G4" s="61">
        <v>66439345</v>
      </c>
      <c r="H4" s="61">
        <v>203628937</v>
      </c>
      <c r="I4" s="61">
        <v>4570013</v>
      </c>
      <c r="J4" s="62">
        <v>6654832</v>
      </c>
    </row>
    <row r="5" spans="1:10" x14ac:dyDescent="0.3">
      <c r="A5" s="59" t="s">
        <v>378</v>
      </c>
      <c r="B5" s="63" t="s">
        <v>375</v>
      </c>
      <c r="C5" s="63" t="s">
        <v>375</v>
      </c>
      <c r="D5" s="60" t="s">
        <v>379</v>
      </c>
      <c r="E5" s="61">
        <v>51378729</v>
      </c>
      <c r="F5" s="61">
        <v>128681343</v>
      </c>
      <c r="G5" s="61">
        <v>51378729</v>
      </c>
      <c r="H5" s="61">
        <v>130540953</v>
      </c>
      <c r="I5" s="61">
        <v>0</v>
      </c>
      <c r="J5" s="62">
        <v>-1859610</v>
      </c>
    </row>
    <row r="6" spans="1:10" x14ac:dyDescent="0.3">
      <c r="A6" s="59" t="s">
        <v>378</v>
      </c>
      <c r="B6" s="63" t="s">
        <v>380</v>
      </c>
      <c r="C6" s="63" t="s">
        <v>375</v>
      </c>
      <c r="D6" s="60" t="s">
        <v>381</v>
      </c>
      <c r="E6" s="61">
        <v>5850837</v>
      </c>
      <c r="F6" s="61">
        <v>8236904</v>
      </c>
      <c r="G6" s="61">
        <v>5850837</v>
      </c>
      <c r="H6" s="61">
        <v>8236904</v>
      </c>
      <c r="I6" s="61">
        <v>0</v>
      </c>
      <c r="J6" s="62">
        <v>0</v>
      </c>
    </row>
    <row r="7" spans="1:10" x14ac:dyDescent="0.3">
      <c r="A7" s="59" t="s">
        <v>378</v>
      </c>
      <c r="B7" s="63" t="s">
        <v>380</v>
      </c>
      <c r="C7" s="63" t="s">
        <v>378</v>
      </c>
      <c r="D7" s="60" t="s">
        <v>382</v>
      </c>
      <c r="E7" s="61">
        <v>3443577</v>
      </c>
      <c r="F7" s="61">
        <v>4899361</v>
      </c>
      <c r="G7" s="61">
        <v>3443577</v>
      </c>
      <c r="H7" s="61">
        <v>4899361</v>
      </c>
      <c r="I7" s="61">
        <v>0</v>
      </c>
      <c r="J7" s="62">
        <v>0</v>
      </c>
    </row>
    <row r="8" spans="1:10" x14ac:dyDescent="0.3">
      <c r="A8" s="59" t="s">
        <v>378</v>
      </c>
      <c r="B8" s="63" t="s">
        <v>380</v>
      </c>
      <c r="C8" s="63" t="s">
        <v>380</v>
      </c>
      <c r="D8" s="60" t="s">
        <v>383</v>
      </c>
      <c r="E8" s="61">
        <v>2407260</v>
      </c>
      <c r="F8" s="61">
        <v>3337543</v>
      </c>
      <c r="G8" s="61">
        <v>2407260</v>
      </c>
      <c r="H8" s="61">
        <v>3337543</v>
      </c>
      <c r="I8" s="61">
        <v>0</v>
      </c>
      <c r="J8" s="62">
        <v>0</v>
      </c>
    </row>
    <row r="9" spans="1:10" x14ac:dyDescent="0.3">
      <c r="A9" s="59" t="s">
        <v>378</v>
      </c>
      <c r="B9" s="63" t="s">
        <v>384</v>
      </c>
      <c r="C9" s="63" t="s">
        <v>375</v>
      </c>
      <c r="D9" s="60" t="s">
        <v>385</v>
      </c>
      <c r="E9" s="61">
        <v>138581</v>
      </c>
      <c r="F9" s="61">
        <v>922508</v>
      </c>
      <c r="G9" s="61">
        <v>138581</v>
      </c>
      <c r="H9" s="61">
        <v>922508</v>
      </c>
      <c r="I9" s="61">
        <v>0</v>
      </c>
      <c r="J9" s="62">
        <v>0</v>
      </c>
    </row>
    <row r="10" spans="1:10" x14ac:dyDescent="0.3">
      <c r="A10" s="59" t="s">
        <v>378</v>
      </c>
      <c r="B10" s="63" t="s">
        <v>384</v>
      </c>
      <c r="C10" s="63" t="s">
        <v>378</v>
      </c>
      <c r="D10" s="60" t="s">
        <v>386</v>
      </c>
      <c r="E10" s="61">
        <v>138581</v>
      </c>
      <c r="F10" s="61">
        <v>922508</v>
      </c>
      <c r="G10" s="61">
        <v>138581</v>
      </c>
      <c r="H10" s="61">
        <v>922508</v>
      </c>
      <c r="I10" s="61">
        <v>0</v>
      </c>
      <c r="J10" s="62">
        <v>0</v>
      </c>
    </row>
    <row r="11" spans="1:10" x14ac:dyDescent="0.3">
      <c r="A11" s="59" t="s">
        <v>378</v>
      </c>
      <c r="B11" s="63" t="s">
        <v>387</v>
      </c>
      <c r="C11" s="63" t="s">
        <v>375</v>
      </c>
      <c r="D11" s="60" t="s">
        <v>388</v>
      </c>
      <c r="E11" s="61">
        <v>25881345</v>
      </c>
      <c r="F11" s="61">
        <v>28540787</v>
      </c>
      <c r="G11" s="61">
        <v>25881345</v>
      </c>
      <c r="H11" s="61">
        <v>28540787</v>
      </c>
      <c r="I11" s="61">
        <v>0</v>
      </c>
      <c r="J11" s="62">
        <v>0</v>
      </c>
    </row>
    <row r="12" spans="1:10" x14ac:dyDescent="0.3">
      <c r="A12" s="59" t="s">
        <v>378</v>
      </c>
      <c r="B12" s="63" t="s">
        <v>387</v>
      </c>
      <c r="C12" s="63" t="s">
        <v>378</v>
      </c>
      <c r="D12" s="60" t="s">
        <v>389</v>
      </c>
      <c r="E12" s="61">
        <v>25881345</v>
      </c>
      <c r="F12" s="61">
        <v>28540787</v>
      </c>
      <c r="G12" s="61">
        <v>25881345</v>
      </c>
      <c r="H12" s="61">
        <v>28540787</v>
      </c>
      <c r="I12" s="61">
        <v>0</v>
      </c>
      <c r="J12" s="62">
        <v>0</v>
      </c>
    </row>
    <row r="13" spans="1:10" x14ac:dyDescent="0.3">
      <c r="A13" s="59" t="s">
        <v>378</v>
      </c>
      <c r="B13" s="63" t="s">
        <v>390</v>
      </c>
      <c r="C13" s="63" t="s">
        <v>375</v>
      </c>
      <c r="D13" s="60" t="s">
        <v>391</v>
      </c>
      <c r="E13" s="61">
        <v>5382150</v>
      </c>
      <c r="F13" s="61">
        <v>14672979</v>
      </c>
      <c r="G13" s="61">
        <v>5382150</v>
      </c>
      <c r="H13" s="61">
        <v>14672979</v>
      </c>
      <c r="I13" s="61">
        <v>0</v>
      </c>
      <c r="J13" s="62">
        <v>0</v>
      </c>
    </row>
    <row r="14" spans="1:10" x14ac:dyDescent="0.3">
      <c r="A14" s="59" t="s">
        <v>378</v>
      </c>
      <c r="B14" s="63" t="s">
        <v>390</v>
      </c>
      <c r="C14" s="63" t="s">
        <v>378</v>
      </c>
      <c r="D14" s="60" t="s">
        <v>392</v>
      </c>
      <c r="E14" s="61">
        <v>5382150</v>
      </c>
      <c r="F14" s="61">
        <v>14672979</v>
      </c>
      <c r="G14" s="61">
        <v>5382150</v>
      </c>
      <c r="H14" s="61">
        <v>14672979</v>
      </c>
      <c r="I14" s="61">
        <v>0</v>
      </c>
      <c r="J14" s="62">
        <v>0</v>
      </c>
    </row>
    <row r="15" spans="1:10" x14ac:dyDescent="0.3">
      <c r="A15" s="59" t="s">
        <v>378</v>
      </c>
      <c r="B15" s="63" t="s">
        <v>393</v>
      </c>
      <c r="C15" s="63" t="s">
        <v>375</v>
      </c>
      <c r="D15" s="60" t="s">
        <v>394</v>
      </c>
      <c r="E15" s="61">
        <v>725816</v>
      </c>
      <c r="F15" s="61">
        <v>3613793</v>
      </c>
      <c r="G15" s="61">
        <v>725816</v>
      </c>
      <c r="H15" s="61">
        <v>3613793</v>
      </c>
      <c r="I15" s="61">
        <v>0</v>
      </c>
      <c r="J15" s="62">
        <v>0</v>
      </c>
    </row>
    <row r="16" spans="1:10" x14ac:dyDescent="0.3">
      <c r="A16" s="59" t="s">
        <v>378</v>
      </c>
      <c r="B16" s="63" t="s">
        <v>393</v>
      </c>
      <c r="C16" s="63" t="s">
        <v>378</v>
      </c>
      <c r="D16" s="60" t="s">
        <v>395</v>
      </c>
      <c r="E16" s="61">
        <v>725816</v>
      </c>
      <c r="F16" s="61">
        <v>3613793</v>
      </c>
      <c r="G16" s="61">
        <v>725816</v>
      </c>
      <c r="H16" s="61">
        <v>3613793</v>
      </c>
      <c r="I16" s="61">
        <v>0</v>
      </c>
      <c r="J16" s="62">
        <v>0</v>
      </c>
    </row>
    <row r="17" spans="1:10" x14ac:dyDescent="0.3">
      <c r="A17" s="59" t="s">
        <v>378</v>
      </c>
      <c r="B17" s="63" t="s">
        <v>396</v>
      </c>
      <c r="C17" s="63" t="s">
        <v>375</v>
      </c>
      <c r="D17" s="60" t="s">
        <v>397</v>
      </c>
      <c r="E17" s="61">
        <v>13400000</v>
      </c>
      <c r="F17" s="61">
        <v>72694372</v>
      </c>
      <c r="G17" s="61">
        <v>13400000</v>
      </c>
      <c r="H17" s="61">
        <v>74553982</v>
      </c>
      <c r="I17" s="61">
        <v>0</v>
      </c>
      <c r="J17" s="62">
        <v>-1859610</v>
      </c>
    </row>
    <row r="18" spans="1:10" x14ac:dyDescent="0.3">
      <c r="A18" s="59" t="s">
        <v>378</v>
      </c>
      <c r="B18" s="63" t="s">
        <v>396</v>
      </c>
      <c r="C18" s="63" t="s">
        <v>378</v>
      </c>
      <c r="D18" s="60" t="s">
        <v>398</v>
      </c>
      <c r="E18" s="61">
        <v>13400000</v>
      </c>
      <c r="F18" s="61">
        <v>72694372</v>
      </c>
      <c r="G18" s="61">
        <v>13400000</v>
      </c>
      <c r="H18" s="61">
        <v>74553982</v>
      </c>
      <c r="I18" s="61">
        <v>0</v>
      </c>
      <c r="J18" s="62">
        <v>-1859610</v>
      </c>
    </row>
    <row r="19" spans="1:10" x14ac:dyDescent="0.3">
      <c r="A19" s="59" t="s">
        <v>399</v>
      </c>
      <c r="B19" s="63" t="s">
        <v>375</v>
      </c>
      <c r="C19" s="63" t="s">
        <v>375</v>
      </c>
      <c r="D19" s="60" t="s">
        <v>400</v>
      </c>
      <c r="E19" s="61">
        <v>76585</v>
      </c>
      <c r="F19" s="61">
        <v>357274</v>
      </c>
      <c r="G19" s="61">
        <v>76585</v>
      </c>
      <c r="H19" s="61">
        <v>357274</v>
      </c>
      <c r="I19" s="61">
        <v>0</v>
      </c>
      <c r="J19" s="62">
        <v>0</v>
      </c>
    </row>
    <row r="20" spans="1:10" x14ac:dyDescent="0.3">
      <c r="A20" s="59" t="s">
        <v>399</v>
      </c>
      <c r="B20" s="63" t="s">
        <v>378</v>
      </c>
      <c r="C20" s="63" t="s">
        <v>375</v>
      </c>
      <c r="D20" s="60" t="s">
        <v>401</v>
      </c>
      <c r="E20" s="61">
        <v>2053</v>
      </c>
      <c r="F20" s="61">
        <v>282742</v>
      </c>
      <c r="G20" s="61">
        <v>2053</v>
      </c>
      <c r="H20" s="61">
        <v>282742</v>
      </c>
      <c r="I20" s="61">
        <v>0</v>
      </c>
      <c r="J20" s="62">
        <v>0</v>
      </c>
    </row>
    <row r="21" spans="1:10" x14ac:dyDescent="0.3">
      <c r="A21" s="59" t="s">
        <v>399</v>
      </c>
      <c r="B21" s="63" t="s">
        <v>378</v>
      </c>
      <c r="C21" s="63" t="s">
        <v>378</v>
      </c>
      <c r="D21" s="60" t="s">
        <v>402</v>
      </c>
      <c r="E21" s="61">
        <v>2053</v>
      </c>
      <c r="F21" s="61">
        <v>282742</v>
      </c>
      <c r="G21" s="61">
        <v>2053</v>
      </c>
      <c r="H21" s="61">
        <v>282742</v>
      </c>
      <c r="I21" s="61">
        <v>0</v>
      </c>
      <c r="J21" s="62">
        <v>0</v>
      </c>
    </row>
    <row r="22" spans="1:10" x14ac:dyDescent="0.3">
      <c r="A22" s="59" t="s">
        <v>399</v>
      </c>
      <c r="B22" s="63" t="s">
        <v>405</v>
      </c>
      <c r="C22" s="63" t="s">
        <v>375</v>
      </c>
      <c r="D22" s="60" t="s">
        <v>406</v>
      </c>
      <c r="E22" s="61">
        <v>74532</v>
      </c>
      <c r="F22" s="61">
        <v>74532</v>
      </c>
      <c r="G22" s="61">
        <v>74532</v>
      </c>
      <c r="H22" s="61">
        <v>74532</v>
      </c>
      <c r="I22" s="61">
        <v>0</v>
      </c>
      <c r="J22" s="62">
        <v>0</v>
      </c>
    </row>
    <row r="23" spans="1:10" x14ac:dyDescent="0.3">
      <c r="A23" s="59" t="s">
        <v>399</v>
      </c>
      <c r="B23" s="63" t="s">
        <v>405</v>
      </c>
      <c r="C23" s="63" t="s">
        <v>378</v>
      </c>
      <c r="D23" s="60" t="s">
        <v>407</v>
      </c>
      <c r="E23" s="61">
        <v>74532</v>
      </c>
      <c r="F23" s="61">
        <v>74532</v>
      </c>
      <c r="G23" s="61">
        <v>74532</v>
      </c>
      <c r="H23" s="61">
        <v>74532</v>
      </c>
      <c r="I23" s="61">
        <v>0</v>
      </c>
      <c r="J23" s="62">
        <v>0</v>
      </c>
    </row>
    <row r="24" spans="1:10" x14ac:dyDescent="0.3">
      <c r="A24" s="59" t="s">
        <v>408</v>
      </c>
      <c r="B24" s="63" t="s">
        <v>375</v>
      </c>
      <c r="C24" s="63" t="s">
        <v>375</v>
      </c>
      <c r="D24" s="60" t="s">
        <v>409</v>
      </c>
      <c r="E24" s="61">
        <v>8482338</v>
      </c>
      <c r="F24" s="61">
        <v>31255498</v>
      </c>
      <c r="G24" s="61">
        <v>8482338</v>
      </c>
      <c r="H24" s="61">
        <v>31217018</v>
      </c>
      <c r="I24" s="61">
        <v>0</v>
      </c>
      <c r="J24" s="62">
        <v>38480</v>
      </c>
    </row>
    <row r="25" spans="1:10" x14ac:dyDescent="0.3">
      <c r="A25" s="59" t="s">
        <v>408</v>
      </c>
      <c r="B25" s="63" t="s">
        <v>378</v>
      </c>
      <c r="C25" s="63" t="s">
        <v>375</v>
      </c>
      <c r="D25" s="60" t="s">
        <v>410</v>
      </c>
      <c r="E25" s="61">
        <v>32600</v>
      </c>
      <c r="F25" s="61">
        <v>160300</v>
      </c>
      <c r="G25" s="61">
        <v>32600</v>
      </c>
      <c r="H25" s="61">
        <v>160300</v>
      </c>
      <c r="I25" s="61">
        <v>0</v>
      </c>
      <c r="J25" s="62">
        <v>0</v>
      </c>
    </row>
    <row r="26" spans="1:10" x14ac:dyDescent="0.3">
      <c r="A26" s="59" t="s">
        <v>408</v>
      </c>
      <c r="B26" s="63" t="s">
        <v>378</v>
      </c>
      <c r="C26" s="63" t="s">
        <v>380</v>
      </c>
      <c r="D26" s="60" t="s">
        <v>411</v>
      </c>
      <c r="E26" s="61">
        <v>32600</v>
      </c>
      <c r="F26" s="61">
        <v>160300</v>
      </c>
      <c r="G26" s="61">
        <v>32600</v>
      </c>
      <c r="H26" s="61">
        <v>160300</v>
      </c>
      <c r="I26" s="61">
        <v>0</v>
      </c>
      <c r="J26" s="62">
        <v>0</v>
      </c>
    </row>
    <row r="27" spans="1:10" x14ac:dyDescent="0.3">
      <c r="A27" s="59" t="s">
        <v>408</v>
      </c>
      <c r="B27" s="63" t="s">
        <v>405</v>
      </c>
      <c r="C27" s="63" t="s">
        <v>375</v>
      </c>
      <c r="D27" s="60" t="s">
        <v>412</v>
      </c>
      <c r="E27" s="61">
        <v>8449738</v>
      </c>
      <c r="F27" s="61">
        <v>31095198</v>
      </c>
      <c r="G27" s="61">
        <v>8449738</v>
      </c>
      <c r="H27" s="61">
        <v>31056718</v>
      </c>
      <c r="I27" s="61">
        <v>0</v>
      </c>
      <c r="J27" s="62">
        <v>38480</v>
      </c>
    </row>
    <row r="28" spans="1:10" x14ac:dyDescent="0.3">
      <c r="A28" s="59" t="s">
        <v>408</v>
      </c>
      <c r="B28" s="63" t="s">
        <v>405</v>
      </c>
      <c r="C28" s="63" t="s">
        <v>414</v>
      </c>
      <c r="D28" s="60" t="s">
        <v>415</v>
      </c>
      <c r="E28" s="61">
        <v>4820163</v>
      </c>
      <c r="F28" s="61">
        <v>23154770</v>
      </c>
      <c r="G28" s="61">
        <v>4820163</v>
      </c>
      <c r="H28" s="61">
        <v>23116290</v>
      </c>
      <c r="I28" s="61">
        <v>0</v>
      </c>
      <c r="J28" s="62">
        <v>38480</v>
      </c>
    </row>
    <row r="29" spans="1:10" x14ac:dyDescent="0.3">
      <c r="A29" s="59" t="s">
        <v>408</v>
      </c>
      <c r="B29" s="63" t="s">
        <v>405</v>
      </c>
      <c r="C29" s="63" t="s">
        <v>416</v>
      </c>
      <c r="D29" s="60" t="s">
        <v>417</v>
      </c>
      <c r="E29" s="61">
        <v>3629575</v>
      </c>
      <c r="F29" s="61">
        <v>7940428</v>
      </c>
      <c r="G29" s="61">
        <v>3629575</v>
      </c>
      <c r="H29" s="61">
        <v>7940428</v>
      </c>
      <c r="I29" s="61">
        <v>0</v>
      </c>
      <c r="J29" s="62">
        <v>0</v>
      </c>
    </row>
    <row r="30" spans="1:10" x14ac:dyDescent="0.3">
      <c r="A30" s="59" t="s">
        <v>418</v>
      </c>
      <c r="B30" s="63" t="s">
        <v>375</v>
      </c>
      <c r="C30" s="63" t="s">
        <v>375</v>
      </c>
      <c r="D30" s="60" t="s">
        <v>419</v>
      </c>
      <c r="E30" s="61">
        <v>42043</v>
      </c>
      <c r="F30" s="61">
        <v>1724950</v>
      </c>
      <c r="G30" s="61">
        <v>42043</v>
      </c>
      <c r="H30" s="61">
        <v>1724950</v>
      </c>
      <c r="I30" s="61">
        <v>0</v>
      </c>
      <c r="J30" s="62">
        <v>0</v>
      </c>
    </row>
    <row r="31" spans="1:10" x14ac:dyDescent="0.3">
      <c r="A31" s="59" t="s">
        <v>418</v>
      </c>
      <c r="B31" s="63" t="s">
        <v>378</v>
      </c>
      <c r="C31" s="63" t="s">
        <v>375</v>
      </c>
      <c r="D31" s="60" t="s">
        <v>420</v>
      </c>
      <c r="E31" s="61">
        <v>42043</v>
      </c>
      <c r="F31" s="61">
        <v>1718320</v>
      </c>
      <c r="G31" s="61">
        <v>42043</v>
      </c>
      <c r="H31" s="61">
        <v>1718320</v>
      </c>
      <c r="I31" s="61">
        <v>0</v>
      </c>
      <c r="J31" s="62">
        <v>0</v>
      </c>
    </row>
    <row r="32" spans="1:10" x14ac:dyDescent="0.3">
      <c r="A32" s="59" t="s">
        <v>418</v>
      </c>
      <c r="B32" s="63" t="s">
        <v>378</v>
      </c>
      <c r="C32" s="63" t="s">
        <v>378</v>
      </c>
      <c r="D32" s="60" t="s">
        <v>421</v>
      </c>
      <c r="E32" s="61">
        <v>19251</v>
      </c>
      <c r="F32" s="61">
        <v>96255</v>
      </c>
      <c r="G32" s="61">
        <v>19251</v>
      </c>
      <c r="H32" s="61">
        <v>96255</v>
      </c>
      <c r="I32" s="61">
        <v>0</v>
      </c>
      <c r="J32" s="62">
        <v>0</v>
      </c>
    </row>
    <row r="33" spans="1:10" x14ac:dyDescent="0.3">
      <c r="A33" s="59" t="s">
        <v>418</v>
      </c>
      <c r="B33" s="63" t="s">
        <v>378</v>
      </c>
      <c r="C33" s="63" t="s">
        <v>380</v>
      </c>
      <c r="D33" s="60" t="s">
        <v>538</v>
      </c>
      <c r="E33" s="61">
        <v>0</v>
      </c>
      <c r="F33" s="61">
        <v>648000</v>
      </c>
      <c r="G33" s="61">
        <v>0</v>
      </c>
      <c r="H33" s="61">
        <v>648000</v>
      </c>
      <c r="I33" s="61">
        <v>0</v>
      </c>
      <c r="J33" s="62">
        <v>0</v>
      </c>
    </row>
    <row r="34" spans="1:10" x14ac:dyDescent="0.3">
      <c r="A34" s="59" t="s">
        <v>418</v>
      </c>
      <c r="B34" s="63" t="s">
        <v>378</v>
      </c>
      <c r="C34" s="63" t="s">
        <v>405</v>
      </c>
      <c r="D34" s="60" t="s">
        <v>422</v>
      </c>
      <c r="E34" s="61">
        <v>22792</v>
      </c>
      <c r="F34" s="61">
        <v>974065</v>
      </c>
      <c r="G34" s="61">
        <v>22792</v>
      </c>
      <c r="H34" s="61">
        <v>974065</v>
      </c>
      <c r="I34" s="61">
        <v>0</v>
      </c>
      <c r="J34" s="62">
        <v>0</v>
      </c>
    </row>
    <row r="35" spans="1:10" x14ac:dyDescent="0.3">
      <c r="A35" s="59" t="s">
        <v>418</v>
      </c>
      <c r="B35" s="63" t="s">
        <v>408</v>
      </c>
      <c r="C35" s="63" t="s">
        <v>375</v>
      </c>
      <c r="D35" s="60" t="s">
        <v>423</v>
      </c>
      <c r="E35" s="61">
        <v>0</v>
      </c>
      <c r="F35" s="61">
        <v>6630</v>
      </c>
      <c r="G35" s="61">
        <v>0</v>
      </c>
      <c r="H35" s="61">
        <v>6630</v>
      </c>
      <c r="I35" s="61">
        <v>0</v>
      </c>
      <c r="J35" s="62">
        <v>0</v>
      </c>
    </row>
    <row r="36" spans="1:10" x14ac:dyDescent="0.3">
      <c r="A36" s="59" t="s">
        <v>418</v>
      </c>
      <c r="B36" s="63" t="s">
        <v>408</v>
      </c>
      <c r="C36" s="63" t="s">
        <v>378</v>
      </c>
      <c r="D36" s="60" t="s">
        <v>424</v>
      </c>
      <c r="E36" s="61">
        <v>0</v>
      </c>
      <c r="F36" s="61">
        <v>6630</v>
      </c>
      <c r="G36" s="61">
        <v>0</v>
      </c>
      <c r="H36" s="61">
        <v>6630</v>
      </c>
      <c r="I36" s="61">
        <v>0</v>
      </c>
      <c r="J36" s="62">
        <v>0</v>
      </c>
    </row>
    <row r="37" spans="1:10" x14ac:dyDescent="0.3">
      <c r="A37" s="59" t="s">
        <v>416</v>
      </c>
      <c r="B37" s="63" t="s">
        <v>375</v>
      </c>
      <c r="C37" s="63" t="s">
        <v>375</v>
      </c>
      <c r="D37" s="60" t="s">
        <v>425</v>
      </c>
      <c r="E37" s="61">
        <v>0</v>
      </c>
      <c r="F37" s="61">
        <v>200000</v>
      </c>
      <c r="G37" s="61">
        <v>0</v>
      </c>
      <c r="H37" s="61">
        <v>200000</v>
      </c>
      <c r="I37" s="61">
        <v>0</v>
      </c>
      <c r="J37" s="62">
        <v>0</v>
      </c>
    </row>
    <row r="38" spans="1:10" x14ac:dyDescent="0.3">
      <c r="A38" s="59" t="s">
        <v>416</v>
      </c>
      <c r="B38" s="63" t="s">
        <v>378</v>
      </c>
      <c r="C38" s="63" t="s">
        <v>375</v>
      </c>
      <c r="D38" s="60" t="s">
        <v>426</v>
      </c>
      <c r="E38" s="61">
        <v>0</v>
      </c>
      <c r="F38" s="61">
        <v>200000</v>
      </c>
      <c r="G38" s="61">
        <v>0</v>
      </c>
      <c r="H38" s="61">
        <v>200000</v>
      </c>
      <c r="I38" s="61">
        <v>0</v>
      </c>
      <c r="J38" s="62">
        <v>0</v>
      </c>
    </row>
    <row r="39" spans="1:10" x14ac:dyDescent="0.3">
      <c r="A39" s="59" t="s">
        <v>416</v>
      </c>
      <c r="B39" s="63" t="s">
        <v>378</v>
      </c>
      <c r="C39" s="63" t="s">
        <v>378</v>
      </c>
      <c r="D39" s="60" t="s">
        <v>427</v>
      </c>
      <c r="E39" s="61">
        <v>0</v>
      </c>
      <c r="F39" s="61">
        <v>200000</v>
      </c>
      <c r="G39" s="61">
        <v>0</v>
      </c>
      <c r="H39" s="61">
        <v>200000</v>
      </c>
      <c r="I39" s="61">
        <v>0</v>
      </c>
      <c r="J39" s="62">
        <v>0</v>
      </c>
    </row>
    <row r="40" spans="1:10" x14ac:dyDescent="0.3">
      <c r="A40" s="59" t="s">
        <v>428</v>
      </c>
      <c r="B40" s="63" t="s">
        <v>375</v>
      </c>
      <c r="C40" s="63" t="s">
        <v>375</v>
      </c>
      <c r="D40" s="60" t="s">
        <v>429</v>
      </c>
      <c r="E40" s="61">
        <v>6664143</v>
      </c>
      <c r="F40" s="61">
        <v>27095592</v>
      </c>
      <c r="G40" s="61">
        <v>2095350</v>
      </c>
      <c r="H40" s="61">
        <v>22015649</v>
      </c>
      <c r="I40" s="61">
        <v>4568793</v>
      </c>
      <c r="J40" s="62">
        <v>5079943</v>
      </c>
    </row>
    <row r="41" spans="1:10" x14ac:dyDescent="0.3">
      <c r="A41" s="59" t="s">
        <v>428</v>
      </c>
      <c r="B41" s="63" t="s">
        <v>378</v>
      </c>
      <c r="C41" s="63" t="s">
        <v>375</v>
      </c>
      <c r="D41" s="60" t="s">
        <v>430</v>
      </c>
      <c r="E41" s="61">
        <v>6664143</v>
      </c>
      <c r="F41" s="61">
        <v>27095592</v>
      </c>
      <c r="G41" s="61">
        <v>2095350</v>
      </c>
      <c r="H41" s="61">
        <v>22015649</v>
      </c>
      <c r="I41" s="61">
        <v>4568793</v>
      </c>
      <c r="J41" s="62">
        <v>5079943</v>
      </c>
    </row>
    <row r="42" spans="1:10" x14ac:dyDescent="0.3">
      <c r="A42" s="59" t="s">
        <v>428</v>
      </c>
      <c r="B42" s="63" t="s">
        <v>378</v>
      </c>
      <c r="C42" s="63" t="s">
        <v>378</v>
      </c>
      <c r="D42" s="60" t="s">
        <v>431</v>
      </c>
      <c r="E42" s="61">
        <v>1872898</v>
      </c>
      <c r="F42" s="61">
        <v>3218284</v>
      </c>
      <c r="G42" s="61">
        <v>1872898</v>
      </c>
      <c r="H42" s="61">
        <v>3218284</v>
      </c>
      <c r="I42" s="61">
        <v>0</v>
      </c>
      <c r="J42" s="62">
        <v>0</v>
      </c>
    </row>
    <row r="43" spans="1:10" x14ac:dyDescent="0.3">
      <c r="A43" s="59" t="s">
        <v>428</v>
      </c>
      <c r="B43" s="63" t="s">
        <v>378</v>
      </c>
      <c r="C43" s="63" t="s">
        <v>380</v>
      </c>
      <c r="D43" s="60" t="s">
        <v>432</v>
      </c>
      <c r="E43" s="61">
        <v>4791245</v>
      </c>
      <c r="F43" s="61">
        <v>23877308</v>
      </c>
      <c r="G43" s="61">
        <v>222452</v>
      </c>
      <c r="H43" s="61">
        <v>18797365</v>
      </c>
      <c r="I43" s="61">
        <v>4568793</v>
      </c>
      <c r="J43" s="62">
        <v>5079943</v>
      </c>
    </row>
    <row r="44" spans="1:10" x14ac:dyDescent="0.3">
      <c r="A44" s="59" t="s">
        <v>433</v>
      </c>
      <c r="B44" s="63" t="s">
        <v>375</v>
      </c>
      <c r="C44" s="63" t="s">
        <v>375</v>
      </c>
      <c r="D44" s="60" t="s">
        <v>434</v>
      </c>
      <c r="E44" s="61">
        <v>4365520</v>
      </c>
      <c r="F44" s="61">
        <v>20969112</v>
      </c>
      <c r="G44" s="61">
        <v>4364300</v>
      </c>
      <c r="H44" s="61">
        <v>17573093</v>
      </c>
      <c r="I44" s="61">
        <v>1220</v>
      </c>
      <c r="J44" s="62">
        <v>3396019</v>
      </c>
    </row>
    <row r="45" spans="1:10" x14ac:dyDescent="0.3">
      <c r="A45" s="59" t="s">
        <v>433</v>
      </c>
      <c r="B45" s="63" t="s">
        <v>378</v>
      </c>
      <c r="C45" s="63" t="s">
        <v>375</v>
      </c>
      <c r="D45" s="60" t="s">
        <v>435</v>
      </c>
      <c r="E45" s="61">
        <v>0</v>
      </c>
      <c r="F45" s="61">
        <v>814000</v>
      </c>
      <c r="G45" s="61">
        <v>0</v>
      </c>
      <c r="H45" s="61">
        <v>814000</v>
      </c>
      <c r="I45" s="61">
        <v>0</v>
      </c>
      <c r="J45" s="62">
        <v>0</v>
      </c>
    </row>
    <row r="46" spans="1:10" x14ac:dyDescent="0.3">
      <c r="A46" s="59" t="s">
        <v>433</v>
      </c>
      <c r="B46" s="63" t="s">
        <v>378</v>
      </c>
      <c r="C46" s="63" t="s">
        <v>378</v>
      </c>
      <c r="D46" s="60" t="s">
        <v>436</v>
      </c>
      <c r="E46" s="61">
        <v>0</v>
      </c>
      <c r="F46" s="61">
        <v>814000</v>
      </c>
      <c r="G46" s="61">
        <v>0</v>
      </c>
      <c r="H46" s="61">
        <v>814000</v>
      </c>
      <c r="I46" s="61">
        <v>0</v>
      </c>
      <c r="J46" s="62">
        <v>0</v>
      </c>
    </row>
    <row r="47" spans="1:10" x14ac:dyDescent="0.3">
      <c r="A47" s="59" t="s">
        <v>433</v>
      </c>
      <c r="B47" s="63" t="s">
        <v>380</v>
      </c>
      <c r="C47" s="63" t="s">
        <v>375</v>
      </c>
      <c r="D47" s="60" t="s">
        <v>437</v>
      </c>
      <c r="E47" s="61">
        <v>4365520</v>
      </c>
      <c r="F47" s="61">
        <v>20155112</v>
      </c>
      <c r="G47" s="61">
        <v>4364300</v>
      </c>
      <c r="H47" s="61">
        <v>16759093</v>
      </c>
      <c r="I47" s="61">
        <v>1220</v>
      </c>
      <c r="J47" s="62">
        <v>3396019</v>
      </c>
    </row>
    <row r="48" spans="1:10" x14ac:dyDescent="0.3">
      <c r="A48" s="59" t="s">
        <v>433</v>
      </c>
      <c r="B48" s="63" t="s">
        <v>380</v>
      </c>
      <c r="C48" s="63" t="s">
        <v>378</v>
      </c>
      <c r="D48" s="60" t="s">
        <v>438</v>
      </c>
      <c r="E48" s="61">
        <v>1194818</v>
      </c>
      <c r="F48" s="61">
        <v>1200329</v>
      </c>
      <c r="G48" s="61">
        <v>1194818</v>
      </c>
      <c r="H48" s="61">
        <v>1200329</v>
      </c>
      <c r="I48" s="61">
        <v>0</v>
      </c>
      <c r="J48" s="62">
        <v>0</v>
      </c>
    </row>
    <row r="49" spans="1:10" x14ac:dyDescent="0.3">
      <c r="A49" s="59" t="s">
        <v>433</v>
      </c>
      <c r="B49" s="63" t="s">
        <v>380</v>
      </c>
      <c r="C49" s="63" t="s">
        <v>399</v>
      </c>
      <c r="D49" s="60" t="s">
        <v>439</v>
      </c>
      <c r="E49" s="61">
        <v>2258976</v>
      </c>
      <c r="F49" s="61">
        <v>14220873</v>
      </c>
      <c r="G49" s="61">
        <v>2257756</v>
      </c>
      <c r="H49" s="61">
        <v>10824854</v>
      </c>
      <c r="I49" s="61">
        <v>1220</v>
      </c>
      <c r="J49" s="62">
        <v>3396019</v>
      </c>
    </row>
    <row r="50" spans="1:10" x14ac:dyDescent="0.3">
      <c r="A50" s="59" t="s">
        <v>433</v>
      </c>
      <c r="B50" s="63" t="s">
        <v>380</v>
      </c>
      <c r="C50" s="63" t="s">
        <v>440</v>
      </c>
      <c r="D50" s="60" t="s">
        <v>441</v>
      </c>
      <c r="E50" s="61">
        <v>911726</v>
      </c>
      <c r="F50" s="61">
        <v>4733910</v>
      </c>
      <c r="G50" s="61">
        <v>911726</v>
      </c>
      <c r="H50" s="61">
        <v>4733910</v>
      </c>
      <c r="I50" s="61">
        <v>0</v>
      </c>
      <c r="J50" s="62">
        <v>0</v>
      </c>
    </row>
    <row r="51" spans="1:10" x14ac:dyDescent="0.3">
      <c r="A51" s="59" t="s">
        <v>375</v>
      </c>
      <c r="B51" s="63" t="s">
        <v>375</v>
      </c>
      <c r="C51" s="63" t="s">
        <v>375</v>
      </c>
      <c r="D51" s="60" t="s">
        <v>442</v>
      </c>
      <c r="E51" s="61">
        <v>0</v>
      </c>
      <c r="F51" s="61">
        <v>12656298</v>
      </c>
      <c r="G51" s="61">
        <v>0</v>
      </c>
      <c r="H51" s="61">
        <v>12656298</v>
      </c>
      <c r="I51" s="61">
        <v>0</v>
      </c>
      <c r="J51" s="62">
        <v>0</v>
      </c>
    </row>
    <row r="52" spans="1:10" x14ac:dyDescent="0.3">
      <c r="A52" s="59" t="s">
        <v>418</v>
      </c>
      <c r="B52" s="63" t="s">
        <v>375</v>
      </c>
      <c r="C52" s="63" t="s">
        <v>375</v>
      </c>
      <c r="D52" s="60" t="s">
        <v>419</v>
      </c>
      <c r="E52" s="61">
        <v>0</v>
      </c>
      <c r="F52" s="61">
        <v>12656298</v>
      </c>
      <c r="G52" s="61">
        <v>0</v>
      </c>
      <c r="H52" s="61">
        <v>12656298</v>
      </c>
      <c r="I52" s="61">
        <v>0</v>
      </c>
      <c r="J52" s="62">
        <v>0</v>
      </c>
    </row>
    <row r="53" spans="1:10" x14ac:dyDescent="0.3">
      <c r="A53" s="59" t="s">
        <v>418</v>
      </c>
      <c r="B53" s="63" t="s">
        <v>380</v>
      </c>
      <c r="C53" s="63" t="s">
        <v>375</v>
      </c>
      <c r="D53" s="60" t="s">
        <v>443</v>
      </c>
      <c r="E53" s="61">
        <v>0</v>
      </c>
      <c r="F53" s="61">
        <v>12656298</v>
      </c>
      <c r="G53" s="61">
        <v>0</v>
      </c>
      <c r="H53" s="61">
        <v>12656298</v>
      </c>
      <c r="I53" s="61">
        <v>0</v>
      </c>
      <c r="J53" s="62">
        <v>0</v>
      </c>
    </row>
    <row r="54" spans="1:10" x14ac:dyDescent="0.3">
      <c r="A54" s="59" t="s">
        <v>418</v>
      </c>
      <c r="B54" s="63" t="s">
        <v>380</v>
      </c>
      <c r="C54" s="63" t="s">
        <v>378</v>
      </c>
      <c r="D54" s="60" t="s">
        <v>444</v>
      </c>
      <c r="E54" s="61">
        <v>0</v>
      </c>
      <c r="F54" s="61">
        <v>12656298</v>
      </c>
      <c r="G54" s="61">
        <v>0</v>
      </c>
      <c r="H54" s="61">
        <v>12656298</v>
      </c>
      <c r="I54" s="61">
        <v>0</v>
      </c>
      <c r="J54" s="62">
        <v>0</v>
      </c>
    </row>
    <row r="55" spans="1:10" x14ac:dyDescent="0.3">
      <c r="A55" s="59" t="s">
        <v>375</v>
      </c>
      <c r="B55" s="63" t="s">
        <v>375</v>
      </c>
      <c r="C55" s="63" t="s">
        <v>375</v>
      </c>
      <c r="D55" s="60" t="s">
        <v>445</v>
      </c>
      <c r="E55" s="61">
        <v>0</v>
      </c>
      <c r="F55" s="61">
        <v>0</v>
      </c>
      <c r="G55" s="61">
        <v>0</v>
      </c>
      <c r="H55" s="61">
        <v>0</v>
      </c>
      <c r="I55" s="61">
        <v>0</v>
      </c>
      <c r="J55" s="62">
        <v>0</v>
      </c>
    </row>
    <row r="56" spans="1:10" x14ac:dyDescent="0.3">
      <c r="A56" s="59" t="s">
        <v>375</v>
      </c>
      <c r="B56" s="63" t="s">
        <v>375</v>
      </c>
      <c r="C56" s="63" t="s">
        <v>375</v>
      </c>
      <c r="D56" s="60" t="s">
        <v>447</v>
      </c>
      <c r="E56" s="61">
        <v>71009358</v>
      </c>
      <c r="F56" s="61">
        <v>222940067</v>
      </c>
      <c r="G56" s="61" t="s">
        <v>375</v>
      </c>
      <c r="H56" s="61" t="s">
        <v>375</v>
      </c>
      <c r="I56" s="61" t="s">
        <v>375</v>
      </c>
      <c r="J56" s="62" t="s">
        <v>375</v>
      </c>
    </row>
    <row r="58" spans="1:10" x14ac:dyDescent="0.3">
      <c r="A58" s="147" t="s">
        <v>365</v>
      </c>
      <c r="B58" s="148"/>
      <c r="C58" s="148"/>
      <c r="D58" s="149"/>
      <c r="E58" s="150" t="s">
        <v>366</v>
      </c>
      <c r="F58" s="151"/>
      <c r="G58" s="150" t="s">
        <v>448</v>
      </c>
      <c r="H58" s="151"/>
      <c r="I58" s="150" t="s">
        <v>449</v>
      </c>
      <c r="J58" s="151"/>
    </row>
    <row r="59" spans="1:10" x14ac:dyDescent="0.3">
      <c r="A59" s="69" t="s">
        <v>369</v>
      </c>
      <c r="B59" s="56" t="s">
        <v>370</v>
      </c>
      <c r="C59" s="56" t="s">
        <v>371</v>
      </c>
      <c r="D59" s="57" t="s">
        <v>372</v>
      </c>
      <c r="E59" s="58" t="s">
        <v>373</v>
      </c>
      <c r="F59" s="58" t="s">
        <v>374</v>
      </c>
      <c r="G59" s="58" t="s">
        <v>373</v>
      </c>
      <c r="H59" s="58" t="s">
        <v>374</v>
      </c>
      <c r="I59" s="58" t="s">
        <v>373</v>
      </c>
      <c r="J59" s="58" t="s">
        <v>374</v>
      </c>
    </row>
    <row r="60" spans="1:10" x14ac:dyDescent="0.3">
      <c r="A60" s="59" t="s">
        <v>375</v>
      </c>
      <c r="B60" s="56" t="s">
        <v>375</v>
      </c>
      <c r="C60" s="56" t="s">
        <v>375</v>
      </c>
      <c r="D60" s="60" t="s">
        <v>376</v>
      </c>
      <c r="E60" s="61">
        <v>37318273</v>
      </c>
      <c r="F60" s="61">
        <v>252415215</v>
      </c>
      <c r="G60" s="61">
        <v>33083569</v>
      </c>
      <c r="H60" s="61">
        <v>191972987</v>
      </c>
      <c r="I60" s="61">
        <v>4234704</v>
      </c>
      <c r="J60" s="62">
        <v>60442228</v>
      </c>
    </row>
    <row r="61" spans="1:10" x14ac:dyDescent="0.3">
      <c r="A61" s="59" t="s">
        <v>375</v>
      </c>
      <c r="B61" s="63" t="s">
        <v>375</v>
      </c>
      <c r="C61" s="63" t="s">
        <v>375</v>
      </c>
      <c r="D61" s="60" t="s">
        <v>377</v>
      </c>
      <c r="E61" s="61">
        <v>32590807</v>
      </c>
      <c r="F61" s="61">
        <v>195805255</v>
      </c>
      <c r="G61" s="61">
        <v>32434257</v>
      </c>
      <c r="H61" s="61">
        <v>188837272</v>
      </c>
      <c r="I61" s="61">
        <v>156550</v>
      </c>
      <c r="J61" s="62">
        <v>6967983</v>
      </c>
    </row>
    <row r="62" spans="1:10" x14ac:dyDescent="0.3">
      <c r="A62" s="59" t="s">
        <v>378</v>
      </c>
      <c r="B62" s="63" t="s">
        <v>375</v>
      </c>
      <c r="C62" s="63" t="s">
        <v>375</v>
      </c>
      <c r="D62" s="60" t="s">
        <v>450</v>
      </c>
      <c r="E62" s="61">
        <v>13265743</v>
      </c>
      <c r="F62" s="61">
        <v>86228182</v>
      </c>
      <c r="G62" s="61">
        <v>13140010</v>
      </c>
      <c r="H62" s="61">
        <v>83410433</v>
      </c>
      <c r="I62" s="61">
        <v>125733</v>
      </c>
      <c r="J62" s="62">
        <v>2817749</v>
      </c>
    </row>
    <row r="63" spans="1:10" x14ac:dyDescent="0.3">
      <c r="A63" s="59" t="s">
        <v>378</v>
      </c>
      <c r="B63" s="63" t="s">
        <v>451</v>
      </c>
      <c r="C63" s="63" t="s">
        <v>375</v>
      </c>
      <c r="D63" s="60" t="s">
        <v>452</v>
      </c>
      <c r="E63" s="61">
        <v>3068618</v>
      </c>
      <c r="F63" s="61">
        <v>19077249</v>
      </c>
      <c r="G63" s="61">
        <v>3068618</v>
      </c>
      <c r="H63" s="61">
        <v>19077249</v>
      </c>
      <c r="I63" s="61">
        <v>0</v>
      </c>
      <c r="J63" s="62">
        <v>0</v>
      </c>
    </row>
    <row r="64" spans="1:10" x14ac:dyDescent="0.3">
      <c r="A64" s="59" t="s">
        <v>378</v>
      </c>
      <c r="B64" s="63" t="s">
        <v>451</v>
      </c>
      <c r="C64" s="63" t="s">
        <v>378</v>
      </c>
      <c r="D64" s="60" t="s">
        <v>453</v>
      </c>
      <c r="E64" s="61">
        <v>2343244</v>
      </c>
      <c r="F64" s="61">
        <v>15952687</v>
      </c>
      <c r="G64" s="61">
        <v>2343244</v>
      </c>
      <c r="H64" s="61">
        <v>15952687</v>
      </c>
      <c r="I64" s="61">
        <v>0</v>
      </c>
      <c r="J64" s="62">
        <v>0</v>
      </c>
    </row>
    <row r="65" spans="1:10" x14ac:dyDescent="0.3">
      <c r="A65" s="59" t="s">
        <v>378</v>
      </c>
      <c r="B65" s="63" t="s">
        <v>451</v>
      </c>
      <c r="C65" s="63" t="s">
        <v>380</v>
      </c>
      <c r="D65" s="60" t="s">
        <v>454</v>
      </c>
      <c r="E65" s="61">
        <v>61622</v>
      </c>
      <c r="F65" s="61">
        <v>245823</v>
      </c>
      <c r="G65" s="61">
        <v>61622</v>
      </c>
      <c r="H65" s="61">
        <v>245823</v>
      </c>
      <c r="I65" s="61">
        <v>0</v>
      </c>
      <c r="J65" s="62">
        <v>0</v>
      </c>
    </row>
    <row r="66" spans="1:10" x14ac:dyDescent="0.3">
      <c r="A66" s="59" t="s">
        <v>378</v>
      </c>
      <c r="B66" s="63" t="s">
        <v>451</v>
      </c>
      <c r="C66" s="63" t="s">
        <v>405</v>
      </c>
      <c r="D66" s="60" t="s">
        <v>455</v>
      </c>
      <c r="E66" s="61">
        <v>51040</v>
      </c>
      <c r="F66" s="61">
        <v>482956</v>
      </c>
      <c r="G66" s="61">
        <v>51040</v>
      </c>
      <c r="H66" s="61">
        <v>482956</v>
      </c>
      <c r="I66" s="61">
        <v>0</v>
      </c>
      <c r="J66" s="62">
        <v>0</v>
      </c>
    </row>
    <row r="67" spans="1:10" x14ac:dyDescent="0.3">
      <c r="A67" s="59" t="s">
        <v>378</v>
      </c>
      <c r="B67" s="63" t="s">
        <v>451</v>
      </c>
      <c r="C67" s="63" t="s">
        <v>399</v>
      </c>
      <c r="D67" s="60" t="s">
        <v>456</v>
      </c>
      <c r="E67" s="61">
        <v>348</v>
      </c>
      <c r="F67" s="61">
        <v>2368</v>
      </c>
      <c r="G67" s="61">
        <v>348</v>
      </c>
      <c r="H67" s="61">
        <v>2368</v>
      </c>
      <c r="I67" s="61">
        <v>0</v>
      </c>
      <c r="J67" s="62">
        <v>0</v>
      </c>
    </row>
    <row r="68" spans="1:10" x14ac:dyDescent="0.3">
      <c r="A68" s="59" t="s">
        <v>378</v>
      </c>
      <c r="B68" s="63" t="s">
        <v>451</v>
      </c>
      <c r="C68" s="63" t="s">
        <v>408</v>
      </c>
      <c r="D68" s="60" t="s">
        <v>457</v>
      </c>
      <c r="E68" s="61">
        <v>612364</v>
      </c>
      <c r="F68" s="61">
        <v>2393415</v>
      </c>
      <c r="G68" s="61">
        <v>612364</v>
      </c>
      <c r="H68" s="61">
        <v>2393415</v>
      </c>
      <c r="I68" s="61">
        <v>0</v>
      </c>
      <c r="J68" s="62">
        <v>0</v>
      </c>
    </row>
    <row r="69" spans="1:10" x14ac:dyDescent="0.3">
      <c r="A69" s="59" t="s">
        <v>378</v>
      </c>
      <c r="B69" s="63" t="s">
        <v>458</v>
      </c>
      <c r="C69" s="63" t="s">
        <v>375</v>
      </c>
      <c r="D69" s="60" t="s">
        <v>459</v>
      </c>
      <c r="E69" s="61">
        <v>1996637</v>
      </c>
      <c r="F69" s="61">
        <v>19377946</v>
      </c>
      <c r="G69" s="61">
        <v>1996637</v>
      </c>
      <c r="H69" s="61">
        <v>19377946</v>
      </c>
      <c r="I69" s="61">
        <v>0</v>
      </c>
      <c r="J69" s="62">
        <v>0</v>
      </c>
    </row>
    <row r="70" spans="1:10" x14ac:dyDescent="0.3">
      <c r="A70" s="59" t="s">
        <v>378</v>
      </c>
      <c r="B70" s="63" t="s">
        <v>458</v>
      </c>
      <c r="C70" s="63" t="s">
        <v>378</v>
      </c>
      <c r="D70" s="60" t="s">
        <v>453</v>
      </c>
      <c r="E70" s="61">
        <v>758637</v>
      </c>
      <c r="F70" s="61">
        <v>5343946</v>
      </c>
      <c r="G70" s="61">
        <v>758637</v>
      </c>
      <c r="H70" s="61">
        <v>5343946</v>
      </c>
      <c r="I70" s="61">
        <v>0</v>
      </c>
      <c r="J70" s="62">
        <v>0</v>
      </c>
    </row>
    <row r="71" spans="1:10" x14ac:dyDescent="0.3">
      <c r="A71" s="59" t="s">
        <v>378</v>
      </c>
      <c r="B71" s="63" t="s">
        <v>458</v>
      </c>
      <c r="C71" s="63" t="s">
        <v>380</v>
      </c>
      <c r="D71" s="60" t="s">
        <v>460</v>
      </c>
      <c r="E71" s="61">
        <v>1238000</v>
      </c>
      <c r="F71" s="61">
        <v>14034000</v>
      </c>
      <c r="G71" s="61">
        <v>1238000</v>
      </c>
      <c r="H71" s="61">
        <v>14034000</v>
      </c>
      <c r="I71" s="61">
        <v>0</v>
      </c>
      <c r="J71" s="62">
        <v>0</v>
      </c>
    </row>
    <row r="72" spans="1:10" x14ac:dyDescent="0.3">
      <c r="A72" s="59" t="s">
        <v>378</v>
      </c>
      <c r="B72" s="63" t="s">
        <v>461</v>
      </c>
      <c r="C72" s="63" t="s">
        <v>375</v>
      </c>
      <c r="D72" s="60" t="s">
        <v>462</v>
      </c>
      <c r="E72" s="61">
        <v>6737268</v>
      </c>
      <c r="F72" s="61">
        <v>42926670</v>
      </c>
      <c r="G72" s="61">
        <v>6611535</v>
      </c>
      <c r="H72" s="61">
        <v>40108921</v>
      </c>
      <c r="I72" s="61">
        <v>125733</v>
      </c>
      <c r="J72" s="62">
        <v>2817749</v>
      </c>
    </row>
    <row r="73" spans="1:10" x14ac:dyDescent="0.3">
      <c r="A73" s="59" t="s">
        <v>378</v>
      </c>
      <c r="B73" s="63" t="s">
        <v>461</v>
      </c>
      <c r="C73" s="63" t="s">
        <v>380</v>
      </c>
      <c r="D73" s="60" t="s">
        <v>463</v>
      </c>
      <c r="E73" s="61">
        <v>4458224</v>
      </c>
      <c r="F73" s="61">
        <v>29066649</v>
      </c>
      <c r="G73" s="61">
        <v>4332491</v>
      </c>
      <c r="H73" s="61">
        <v>28916320</v>
      </c>
      <c r="I73" s="61">
        <v>125733</v>
      </c>
      <c r="J73" s="62">
        <v>150329</v>
      </c>
    </row>
    <row r="74" spans="1:10" x14ac:dyDescent="0.3">
      <c r="A74" s="59" t="s">
        <v>378</v>
      </c>
      <c r="B74" s="63" t="s">
        <v>461</v>
      </c>
      <c r="C74" s="63" t="s">
        <v>405</v>
      </c>
      <c r="D74" s="60" t="s">
        <v>464</v>
      </c>
      <c r="E74" s="61">
        <v>12756</v>
      </c>
      <c r="F74" s="61">
        <v>64805</v>
      </c>
      <c r="G74" s="61">
        <v>12756</v>
      </c>
      <c r="H74" s="61">
        <v>64805</v>
      </c>
      <c r="I74" s="61">
        <v>0</v>
      </c>
      <c r="J74" s="62">
        <v>0</v>
      </c>
    </row>
    <row r="75" spans="1:10" x14ac:dyDescent="0.3">
      <c r="A75" s="59" t="s">
        <v>378</v>
      </c>
      <c r="B75" s="63" t="s">
        <v>461</v>
      </c>
      <c r="C75" s="63" t="s">
        <v>399</v>
      </c>
      <c r="D75" s="60" t="s">
        <v>465</v>
      </c>
      <c r="E75" s="61">
        <v>3112</v>
      </c>
      <c r="F75" s="61">
        <v>9416</v>
      </c>
      <c r="G75" s="61">
        <v>3112</v>
      </c>
      <c r="H75" s="61">
        <v>9416</v>
      </c>
      <c r="I75" s="61">
        <v>0</v>
      </c>
      <c r="J75" s="62">
        <v>0</v>
      </c>
    </row>
    <row r="76" spans="1:10" x14ac:dyDescent="0.3">
      <c r="A76" s="59" t="s">
        <v>378</v>
      </c>
      <c r="B76" s="63" t="s">
        <v>461</v>
      </c>
      <c r="C76" s="63" t="s">
        <v>408</v>
      </c>
      <c r="D76" s="60" t="s">
        <v>466</v>
      </c>
      <c r="E76" s="61">
        <v>873910</v>
      </c>
      <c r="F76" s="61">
        <v>5885780</v>
      </c>
      <c r="G76" s="61">
        <v>873910</v>
      </c>
      <c r="H76" s="61">
        <v>4929680</v>
      </c>
      <c r="I76" s="61">
        <v>0</v>
      </c>
      <c r="J76" s="62">
        <v>956100</v>
      </c>
    </row>
    <row r="77" spans="1:10" x14ac:dyDescent="0.3">
      <c r="A77" s="59" t="s">
        <v>378</v>
      </c>
      <c r="B77" s="63" t="s">
        <v>461</v>
      </c>
      <c r="C77" s="63" t="s">
        <v>418</v>
      </c>
      <c r="D77" s="60" t="s">
        <v>467</v>
      </c>
      <c r="E77" s="61">
        <v>1389266</v>
      </c>
      <c r="F77" s="61">
        <v>7900020</v>
      </c>
      <c r="G77" s="61">
        <v>1389266</v>
      </c>
      <c r="H77" s="61">
        <v>6188700</v>
      </c>
      <c r="I77" s="61">
        <v>0</v>
      </c>
      <c r="J77" s="62">
        <v>1711320</v>
      </c>
    </row>
    <row r="78" spans="1:10" x14ac:dyDescent="0.3">
      <c r="A78" s="59" t="s">
        <v>378</v>
      </c>
      <c r="B78" s="63" t="s">
        <v>468</v>
      </c>
      <c r="C78" s="63" t="s">
        <v>375</v>
      </c>
      <c r="D78" s="60" t="s">
        <v>469</v>
      </c>
      <c r="E78" s="61">
        <v>1463220</v>
      </c>
      <c r="F78" s="61">
        <v>4846317</v>
      </c>
      <c r="G78" s="61">
        <v>1463220</v>
      </c>
      <c r="H78" s="61">
        <v>4846317</v>
      </c>
      <c r="I78" s="61">
        <v>0</v>
      </c>
      <c r="J78" s="62">
        <v>0</v>
      </c>
    </row>
    <row r="79" spans="1:10" x14ac:dyDescent="0.3">
      <c r="A79" s="59" t="s">
        <v>378</v>
      </c>
      <c r="B79" s="63" t="s">
        <v>468</v>
      </c>
      <c r="C79" s="63" t="s">
        <v>380</v>
      </c>
      <c r="D79" s="60" t="s">
        <v>470</v>
      </c>
      <c r="E79" s="61">
        <v>1463220</v>
      </c>
      <c r="F79" s="61">
        <v>4846317</v>
      </c>
      <c r="G79" s="61">
        <v>1463220</v>
      </c>
      <c r="H79" s="61">
        <v>4846317</v>
      </c>
      <c r="I79" s="61">
        <v>0</v>
      </c>
      <c r="J79" s="62">
        <v>0</v>
      </c>
    </row>
    <row r="80" spans="1:10" x14ac:dyDescent="0.3">
      <c r="A80" s="59" t="s">
        <v>380</v>
      </c>
      <c r="B80" s="63" t="s">
        <v>375</v>
      </c>
      <c r="C80" s="63" t="s">
        <v>375</v>
      </c>
      <c r="D80" s="60" t="s">
        <v>471</v>
      </c>
      <c r="E80" s="61">
        <v>1002553</v>
      </c>
      <c r="F80" s="61">
        <v>4975638</v>
      </c>
      <c r="G80" s="61">
        <v>1002553</v>
      </c>
      <c r="H80" s="61">
        <v>4975638</v>
      </c>
      <c r="I80" s="61">
        <v>0</v>
      </c>
      <c r="J80" s="62">
        <v>0</v>
      </c>
    </row>
    <row r="81" spans="1:10" x14ac:dyDescent="0.3">
      <c r="A81" s="59" t="s">
        <v>380</v>
      </c>
      <c r="B81" s="63" t="s">
        <v>472</v>
      </c>
      <c r="C81" s="63" t="s">
        <v>375</v>
      </c>
      <c r="D81" s="60" t="s">
        <v>473</v>
      </c>
      <c r="E81" s="61">
        <v>1002553</v>
      </c>
      <c r="F81" s="61">
        <v>3986355</v>
      </c>
      <c r="G81" s="61">
        <v>1002553</v>
      </c>
      <c r="H81" s="61">
        <v>3986355</v>
      </c>
      <c r="I81" s="61">
        <v>0</v>
      </c>
      <c r="J81" s="62">
        <v>0</v>
      </c>
    </row>
    <row r="82" spans="1:10" x14ac:dyDescent="0.3">
      <c r="A82" s="59" t="s">
        <v>380</v>
      </c>
      <c r="B82" s="63" t="s">
        <v>472</v>
      </c>
      <c r="C82" s="63" t="s">
        <v>380</v>
      </c>
      <c r="D82" s="60" t="s">
        <v>474</v>
      </c>
      <c r="E82" s="61">
        <v>4600</v>
      </c>
      <c r="F82" s="61">
        <v>18624</v>
      </c>
      <c r="G82" s="61">
        <v>4600</v>
      </c>
      <c r="H82" s="61">
        <v>18624</v>
      </c>
      <c r="I82" s="61">
        <v>0</v>
      </c>
      <c r="J82" s="62">
        <v>0</v>
      </c>
    </row>
    <row r="83" spans="1:10" x14ac:dyDescent="0.3">
      <c r="A83" s="59" t="s">
        <v>380</v>
      </c>
      <c r="B83" s="63" t="s">
        <v>472</v>
      </c>
      <c r="C83" s="63" t="s">
        <v>405</v>
      </c>
      <c r="D83" s="60" t="s">
        <v>475</v>
      </c>
      <c r="E83" s="61">
        <v>997953</v>
      </c>
      <c r="F83" s="61">
        <v>3967731</v>
      </c>
      <c r="G83" s="61">
        <v>997953</v>
      </c>
      <c r="H83" s="61">
        <v>3967731</v>
      </c>
      <c r="I83" s="61">
        <v>0</v>
      </c>
      <c r="J83" s="62">
        <v>0</v>
      </c>
    </row>
    <row r="84" spans="1:10" x14ac:dyDescent="0.3">
      <c r="A84" s="59" t="s">
        <v>380</v>
      </c>
      <c r="B84" s="63" t="s">
        <v>476</v>
      </c>
      <c r="C84" s="63" t="s">
        <v>375</v>
      </c>
      <c r="D84" s="60" t="s">
        <v>477</v>
      </c>
      <c r="E84" s="61">
        <v>0</v>
      </c>
      <c r="F84" s="61">
        <v>989283</v>
      </c>
      <c r="G84" s="61">
        <v>0</v>
      </c>
      <c r="H84" s="61">
        <v>989283</v>
      </c>
      <c r="I84" s="61">
        <v>0</v>
      </c>
      <c r="J84" s="62">
        <v>0</v>
      </c>
    </row>
    <row r="85" spans="1:10" x14ac:dyDescent="0.3">
      <c r="A85" s="59" t="s">
        <v>380</v>
      </c>
      <c r="B85" s="63" t="s">
        <v>476</v>
      </c>
      <c r="C85" s="63" t="s">
        <v>380</v>
      </c>
      <c r="D85" s="60" t="s">
        <v>478</v>
      </c>
      <c r="E85" s="61">
        <v>0</v>
      </c>
      <c r="F85" s="61">
        <v>989283</v>
      </c>
      <c r="G85" s="61">
        <v>0</v>
      </c>
      <c r="H85" s="61">
        <v>989283</v>
      </c>
      <c r="I85" s="61">
        <v>0</v>
      </c>
      <c r="J85" s="62">
        <v>0</v>
      </c>
    </row>
    <row r="86" spans="1:10" x14ac:dyDescent="0.3">
      <c r="A86" s="59" t="s">
        <v>405</v>
      </c>
      <c r="B86" s="63" t="s">
        <v>375</v>
      </c>
      <c r="C86" s="63" t="s">
        <v>375</v>
      </c>
      <c r="D86" s="60" t="s">
        <v>479</v>
      </c>
      <c r="E86" s="61">
        <v>4591190</v>
      </c>
      <c r="F86" s="61">
        <v>25915920</v>
      </c>
      <c r="G86" s="61">
        <v>4560373</v>
      </c>
      <c r="H86" s="61">
        <v>22400999</v>
      </c>
      <c r="I86" s="61">
        <v>30817</v>
      </c>
      <c r="J86" s="62">
        <v>3514921</v>
      </c>
    </row>
    <row r="87" spans="1:10" x14ac:dyDescent="0.3">
      <c r="A87" s="59" t="s">
        <v>405</v>
      </c>
      <c r="B87" s="63" t="s">
        <v>480</v>
      </c>
      <c r="C87" s="63" t="s">
        <v>375</v>
      </c>
      <c r="D87" s="60" t="s">
        <v>481</v>
      </c>
      <c r="E87" s="61">
        <v>449877</v>
      </c>
      <c r="F87" s="61">
        <v>2858298</v>
      </c>
      <c r="G87" s="61">
        <v>449877</v>
      </c>
      <c r="H87" s="61">
        <v>2858298</v>
      </c>
      <c r="I87" s="61">
        <v>0</v>
      </c>
      <c r="J87" s="62">
        <v>0</v>
      </c>
    </row>
    <row r="88" spans="1:10" x14ac:dyDescent="0.3">
      <c r="A88" s="59" t="s">
        <v>405</v>
      </c>
      <c r="B88" s="63" t="s">
        <v>480</v>
      </c>
      <c r="C88" s="63" t="s">
        <v>380</v>
      </c>
      <c r="D88" s="60" t="s">
        <v>482</v>
      </c>
      <c r="E88" s="61">
        <v>447377</v>
      </c>
      <c r="F88" s="61">
        <v>2854638</v>
      </c>
      <c r="G88" s="61">
        <v>447377</v>
      </c>
      <c r="H88" s="61">
        <v>2854638</v>
      </c>
      <c r="I88" s="61">
        <v>0</v>
      </c>
      <c r="J88" s="62">
        <v>0</v>
      </c>
    </row>
    <row r="89" spans="1:10" x14ac:dyDescent="0.3">
      <c r="A89" s="59" t="s">
        <v>405</v>
      </c>
      <c r="B89" s="63" t="s">
        <v>480</v>
      </c>
      <c r="C89" s="63" t="s">
        <v>399</v>
      </c>
      <c r="D89" s="60" t="s">
        <v>483</v>
      </c>
      <c r="E89" s="61">
        <v>2500</v>
      </c>
      <c r="F89" s="61">
        <v>3660</v>
      </c>
      <c r="G89" s="61">
        <v>2500</v>
      </c>
      <c r="H89" s="61">
        <v>3660</v>
      </c>
      <c r="I89" s="61">
        <v>0</v>
      </c>
      <c r="J89" s="62">
        <v>0</v>
      </c>
    </row>
    <row r="90" spans="1:10" x14ac:dyDescent="0.3">
      <c r="A90" s="59" t="s">
        <v>405</v>
      </c>
      <c r="B90" s="63" t="s">
        <v>484</v>
      </c>
      <c r="C90" s="63" t="s">
        <v>375</v>
      </c>
      <c r="D90" s="60" t="s">
        <v>485</v>
      </c>
      <c r="E90" s="61">
        <v>1712</v>
      </c>
      <c r="F90" s="61">
        <v>27568</v>
      </c>
      <c r="G90" s="61">
        <v>1712</v>
      </c>
      <c r="H90" s="61">
        <v>27568</v>
      </c>
      <c r="I90" s="61">
        <v>0</v>
      </c>
      <c r="J90" s="62">
        <v>0</v>
      </c>
    </row>
    <row r="91" spans="1:10" x14ac:dyDescent="0.3">
      <c r="A91" s="59" t="s">
        <v>405</v>
      </c>
      <c r="B91" s="63" t="s">
        <v>484</v>
      </c>
      <c r="C91" s="63" t="s">
        <v>380</v>
      </c>
      <c r="D91" s="60" t="s">
        <v>486</v>
      </c>
      <c r="E91" s="61">
        <v>1712</v>
      </c>
      <c r="F91" s="61">
        <v>27568</v>
      </c>
      <c r="G91" s="61">
        <v>1712</v>
      </c>
      <c r="H91" s="61">
        <v>27568</v>
      </c>
      <c r="I91" s="61">
        <v>0</v>
      </c>
      <c r="J91" s="62">
        <v>0</v>
      </c>
    </row>
    <row r="92" spans="1:10" x14ac:dyDescent="0.3">
      <c r="A92" s="59" t="s">
        <v>405</v>
      </c>
      <c r="B92" s="63" t="s">
        <v>487</v>
      </c>
      <c r="C92" s="63" t="s">
        <v>375</v>
      </c>
      <c r="D92" s="60" t="s">
        <v>488</v>
      </c>
      <c r="E92" s="61">
        <v>1431836</v>
      </c>
      <c r="F92" s="61">
        <v>8408150</v>
      </c>
      <c r="G92" s="61">
        <v>1401019</v>
      </c>
      <c r="H92" s="61">
        <v>7947904</v>
      </c>
      <c r="I92" s="61">
        <v>30817</v>
      </c>
      <c r="J92" s="62">
        <v>460246</v>
      </c>
    </row>
    <row r="93" spans="1:10" x14ac:dyDescent="0.3">
      <c r="A93" s="59" t="s">
        <v>405</v>
      </c>
      <c r="B93" s="63" t="s">
        <v>487</v>
      </c>
      <c r="C93" s="63" t="s">
        <v>380</v>
      </c>
      <c r="D93" s="60" t="s">
        <v>489</v>
      </c>
      <c r="E93" s="61">
        <v>1431836</v>
      </c>
      <c r="F93" s="61">
        <v>8408150</v>
      </c>
      <c r="G93" s="61">
        <v>1401019</v>
      </c>
      <c r="H93" s="61">
        <v>7947904</v>
      </c>
      <c r="I93" s="61">
        <v>30817</v>
      </c>
      <c r="J93" s="62">
        <v>460246</v>
      </c>
    </row>
    <row r="94" spans="1:10" x14ac:dyDescent="0.3">
      <c r="A94" s="59" t="s">
        <v>405</v>
      </c>
      <c r="B94" s="63" t="s">
        <v>490</v>
      </c>
      <c r="C94" s="63" t="s">
        <v>375</v>
      </c>
      <c r="D94" s="60" t="s">
        <v>491</v>
      </c>
      <c r="E94" s="61">
        <v>2707765</v>
      </c>
      <c r="F94" s="61">
        <v>14621904</v>
      </c>
      <c r="G94" s="61">
        <v>2707765</v>
      </c>
      <c r="H94" s="61">
        <v>11567229</v>
      </c>
      <c r="I94" s="61">
        <v>0</v>
      </c>
      <c r="J94" s="62">
        <v>3054675</v>
      </c>
    </row>
    <row r="95" spans="1:10" x14ac:dyDescent="0.3">
      <c r="A95" s="59" t="s">
        <v>405</v>
      </c>
      <c r="B95" s="63" t="s">
        <v>490</v>
      </c>
      <c r="C95" s="63" t="s">
        <v>405</v>
      </c>
      <c r="D95" s="60" t="s">
        <v>492</v>
      </c>
      <c r="E95" s="61">
        <v>3608</v>
      </c>
      <c r="F95" s="61">
        <v>18087</v>
      </c>
      <c r="G95" s="61">
        <v>3608</v>
      </c>
      <c r="H95" s="61">
        <v>18087</v>
      </c>
      <c r="I95" s="61">
        <v>0</v>
      </c>
      <c r="J95" s="62">
        <v>0</v>
      </c>
    </row>
    <row r="96" spans="1:10" x14ac:dyDescent="0.3">
      <c r="A96" s="59" t="s">
        <v>405</v>
      </c>
      <c r="B96" s="63" t="s">
        <v>490</v>
      </c>
      <c r="C96" s="63" t="s">
        <v>408</v>
      </c>
      <c r="D96" s="60" t="s">
        <v>493</v>
      </c>
      <c r="E96" s="61">
        <v>2205242</v>
      </c>
      <c r="F96" s="61">
        <v>12295102</v>
      </c>
      <c r="G96" s="61">
        <v>2205242</v>
      </c>
      <c r="H96" s="61">
        <v>9240427</v>
      </c>
      <c r="I96" s="61">
        <v>0</v>
      </c>
      <c r="J96" s="62">
        <v>3054675</v>
      </c>
    </row>
    <row r="97" spans="1:10" x14ac:dyDescent="0.3">
      <c r="A97" s="59" t="s">
        <v>405</v>
      </c>
      <c r="B97" s="63" t="s">
        <v>490</v>
      </c>
      <c r="C97" s="63" t="s">
        <v>414</v>
      </c>
      <c r="D97" s="60" t="s">
        <v>494</v>
      </c>
      <c r="E97" s="61">
        <v>498915</v>
      </c>
      <c r="F97" s="61">
        <v>2308715</v>
      </c>
      <c r="G97" s="61">
        <v>498915</v>
      </c>
      <c r="H97" s="61">
        <v>2308715</v>
      </c>
      <c r="I97" s="61">
        <v>0</v>
      </c>
      <c r="J97" s="62">
        <v>0</v>
      </c>
    </row>
    <row r="98" spans="1:10" x14ac:dyDescent="0.3">
      <c r="A98" s="59" t="s">
        <v>399</v>
      </c>
      <c r="B98" s="63" t="s">
        <v>375</v>
      </c>
      <c r="C98" s="63" t="s">
        <v>375</v>
      </c>
      <c r="D98" s="60" t="s">
        <v>495</v>
      </c>
      <c r="E98" s="61">
        <v>2586214</v>
      </c>
      <c r="F98" s="61">
        <v>10077242</v>
      </c>
      <c r="G98" s="61">
        <v>2586214</v>
      </c>
      <c r="H98" s="61">
        <v>10077242</v>
      </c>
      <c r="I98" s="61">
        <v>0</v>
      </c>
      <c r="J98" s="62">
        <v>0</v>
      </c>
    </row>
    <row r="99" spans="1:10" x14ac:dyDescent="0.3">
      <c r="A99" s="59" t="s">
        <v>399</v>
      </c>
      <c r="B99" s="63" t="s">
        <v>496</v>
      </c>
      <c r="C99" s="63" t="s">
        <v>375</v>
      </c>
      <c r="D99" s="60" t="s">
        <v>497</v>
      </c>
      <c r="E99" s="61">
        <v>135110</v>
      </c>
      <c r="F99" s="61">
        <v>553499</v>
      </c>
      <c r="G99" s="61">
        <v>135110</v>
      </c>
      <c r="H99" s="61">
        <v>553499</v>
      </c>
      <c r="I99" s="61">
        <v>0</v>
      </c>
      <c r="J99" s="62">
        <v>0</v>
      </c>
    </row>
    <row r="100" spans="1:10" x14ac:dyDescent="0.3">
      <c r="A100" s="59" t="s">
        <v>399</v>
      </c>
      <c r="B100" s="63" t="s">
        <v>496</v>
      </c>
      <c r="C100" s="63" t="s">
        <v>380</v>
      </c>
      <c r="D100" s="60" t="s">
        <v>498</v>
      </c>
      <c r="E100" s="61">
        <v>135110</v>
      </c>
      <c r="F100" s="61">
        <v>553499</v>
      </c>
      <c r="G100" s="61">
        <v>135110</v>
      </c>
      <c r="H100" s="61">
        <v>553499</v>
      </c>
      <c r="I100" s="61">
        <v>0</v>
      </c>
      <c r="J100" s="62">
        <v>0</v>
      </c>
    </row>
    <row r="101" spans="1:10" x14ac:dyDescent="0.3">
      <c r="A101" s="59" t="s">
        <v>399</v>
      </c>
      <c r="B101" s="63" t="s">
        <v>499</v>
      </c>
      <c r="C101" s="63" t="s">
        <v>375</v>
      </c>
      <c r="D101" s="60" t="s">
        <v>500</v>
      </c>
      <c r="E101" s="61">
        <v>2451104</v>
      </c>
      <c r="F101" s="61">
        <v>9523743</v>
      </c>
      <c r="G101" s="61">
        <v>2451104</v>
      </c>
      <c r="H101" s="61">
        <v>9523743</v>
      </c>
      <c r="I101" s="61">
        <v>0</v>
      </c>
      <c r="J101" s="62">
        <v>0</v>
      </c>
    </row>
    <row r="102" spans="1:10" x14ac:dyDescent="0.3">
      <c r="A102" s="59" t="s">
        <v>399</v>
      </c>
      <c r="B102" s="63" t="s">
        <v>499</v>
      </c>
      <c r="C102" s="63" t="s">
        <v>380</v>
      </c>
      <c r="D102" s="60" t="s">
        <v>501</v>
      </c>
      <c r="E102" s="61">
        <v>2451104</v>
      </c>
      <c r="F102" s="61">
        <v>9523743</v>
      </c>
      <c r="G102" s="61">
        <v>2451104</v>
      </c>
      <c r="H102" s="61">
        <v>9523743</v>
      </c>
      <c r="I102" s="61">
        <v>0</v>
      </c>
      <c r="J102" s="62">
        <v>0</v>
      </c>
    </row>
    <row r="103" spans="1:10" x14ac:dyDescent="0.3">
      <c r="A103" s="59" t="s">
        <v>408</v>
      </c>
      <c r="B103" s="63" t="s">
        <v>375</v>
      </c>
      <c r="C103" s="63" t="s">
        <v>375</v>
      </c>
      <c r="D103" s="60" t="s">
        <v>502</v>
      </c>
      <c r="E103" s="61">
        <v>7314256</v>
      </c>
      <c r="F103" s="61">
        <v>51488222</v>
      </c>
      <c r="G103" s="61">
        <v>7314256</v>
      </c>
      <c r="H103" s="61">
        <v>50852909</v>
      </c>
      <c r="I103" s="61">
        <v>0</v>
      </c>
      <c r="J103" s="62">
        <v>635313</v>
      </c>
    </row>
    <row r="104" spans="1:10" x14ac:dyDescent="0.3">
      <c r="A104" s="59" t="s">
        <v>408</v>
      </c>
      <c r="B104" s="63" t="s">
        <v>503</v>
      </c>
      <c r="C104" s="63" t="s">
        <v>375</v>
      </c>
      <c r="D104" s="60" t="s">
        <v>504</v>
      </c>
      <c r="E104" s="61">
        <v>7314256</v>
      </c>
      <c r="F104" s="61">
        <v>51389765</v>
      </c>
      <c r="G104" s="61">
        <v>7314256</v>
      </c>
      <c r="H104" s="61">
        <v>50754452</v>
      </c>
      <c r="I104" s="61">
        <v>0</v>
      </c>
      <c r="J104" s="62">
        <v>635313</v>
      </c>
    </row>
    <row r="105" spans="1:10" x14ac:dyDescent="0.3">
      <c r="A105" s="59" t="s">
        <v>408</v>
      </c>
      <c r="B105" s="63" t="s">
        <v>503</v>
      </c>
      <c r="C105" s="63" t="s">
        <v>378</v>
      </c>
      <c r="D105" s="60" t="s">
        <v>453</v>
      </c>
      <c r="E105" s="61">
        <v>4924352</v>
      </c>
      <c r="F105" s="61">
        <v>41187314</v>
      </c>
      <c r="G105" s="61">
        <v>4924352</v>
      </c>
      <c r="H105" s="61">
        <v>41187314</v>
      </c>
      <c r="I105" s="61">
        <v>0</v>
      </c>
      <c r="J105" s="62">
        <v>0</v>
      </c>
    </row>
    <row r="106" spans="1:10" x14ac:dyDescent="0.3">
      <c r="A106" s="59" t="s">
        <v>408</v>
      </c>
      <c r="B106" s="63" t="s">
        <v>503</v>
      </c>
      <c r="C106" s="63" t="s">
        <v>380</v>
      </c>
      <c r="D106" s="60" t="s">
        <v>505</v>
      </c>
      <c r="E106" s="61">
        <v>0</v>
      </c>
      <c r="F106" s="61">
        <v>129430</v>
      </c>
      <c r="G106" s="61">
        <v>0</v>
      </c>
      <c r="H106" s="61">
        <v>129430</v>
      </c>
      <c r="I106" s="61">
        <v>0</v>
      </c>
      <c r="J106" s="62">
        <v>0</v>
      </c>
    </row>
    <row r="107" spans="1:10" x14ac:dyDescent="0.3">
      <c r="A107" s="59" t="s">
        <v>408</v>
      </c>
      <c r="B107" s="63" t="s">
        <v>503</v>
      </c>
      <c r="C107" s="63" t="s">
        <v>405</v>
      </c>
      <c r="D107" s="60" t="s">
        <v>506</v>
      </c>
      <c r="E107" s="61">
        <v>2389904</v>
      </c>
      <c r="F107" s="61">
        <v>10073021</v>
      </c>
      <c r="G107" s="61">
        <v>2389904</v>
      </c>
      <c r="H107" s="61">
        <v>9437708</v>
      </c>
      <c r="I107" s="61">
        <v>0</v>
      </c>
      <c r="J107" s="62">
        <v>635313</v>
      </c>
    </row>
    <row r="108" spans="1:10" x14ac:dyDescent="0.3">
      <c r="A108" s="59" t="s">
        <v>408</v>
      </c>
      <c r="B108" s="63" t="s">
        <v>507</v>
      </c>
      <c r="C108" s="63" t="s">
        <v>375</v>
      </c>
      <c r="D108" s="60" t="s">
        <v>508</v>
      </c>
      <c r="E108" s="61">
        <v>0</v>
      </c>
      <c r="F108" s="61">
        <v>98457</v>
      </c>
      <c r="G108" s="61">
        <v>0</v>
      </c>
      <c r="H108" s="61">
        <v>98457</v>
      </c>
      <c r="I108" s="61">
        <v>0</v>
      </c>
      <c r="J108" s="62">
        <v>0</v>
      </c>
    </row>
    <row r="109" spans="1:10" x14ac:dyDescent="0.3">
      <c r="A109" s="59" t="s">
        <v>408</v>
      </c>
      <c r="B109" s="63" t="s">
        <v>507</v>
      </c>
      <c r="C109" s="63" t="s">
        <v>380</v>
      </c>
      <c r="D109" s="60" t="s">
        <v>509</v>
      </c>
      <c r="E109" s="61">
        <v>0</v>
      </c>
      <c r="F109" s="61">
        <v>98457</v>
      </c>
      <c r="G109" s="61">
        <v>0</v>
      </c>
      <c r="H109" s="61">
        <v>98457</v>
      </c>
      <c r="I109" s="61">
        <v>0</v>
      </c>
      <c r="J109" s="62">
        <v>0</v>
      </c>
    </row>
    <row r="110" spans="1:10" x14ac:dyDescent="0.3">
      <c r="A110" s="59" t="s">
        <v>414</v>
      </c>
      <c r="B110" s="63" t="s">
        <v>375</v>
      </c>
      <c r="C110" s="63" t="s">
        <v>375</v>
      </c>
      <c r="D110" s="60" t="s">
        <v>510</v>
      </c>
      <c r="E110" s="61">
        <v>3830851</v>
      </c>
      <c r="F110" s="61">
        <v>16562736</v>
      </c>
      <c r="G110" s="61">
        <v>3830851</v>
      </c>
      <c r="H110" s="61">
        <v>16562736</v>
      </c>
      <c r="I110" s="61">
        <v>0</v>
      </c>
      <c r="J110" s="62">
        <v>0</v>
      </c>
    </row>
    <row r="111" spans="1:10" x14ac:dyDescent="0.3">
      <c r="A111" s="59" t="s">
        <v>414</v>
      </c>
      <c r="B111" s="63" t="s">
        <v>511</v>
      </c>
      <c r="C111" s="63" t="s">
        <v>375</v>
      </c>
      <c r="D111" s="60" t="s">
        <v>512</v>
      </c>
      <c r="E111" s="61">
        <v>3830851</v>
      </c>
      <c r="F111" s="61">
        <v>16562736</v>
      </c>
      <c r="G111" s="61">
        <v>3830851</v>
      </c>
      <c r="H111" s="61">
        <v>16562736</v>
      </c>
      <c r="I111" s="61">
        <v>0</v>
      </c>
      <c r="J111" s="62">
        <v>0</v>
      </c>
    </row>
    <row r="112" spans="1:10" x14ac:dyDescent="0.3">
      <c r="A112" s="59" t="s">
        <v>414</v>
      </c>
      <c r="B112" s="63" t="s">
        <v>511</v>
      </c>
      <c r="C112" s="63" t="s">
        <v>378</v>
      </c>
      <c r="D112" s="60" t="s">
        <v>513</v>
      </c>
      <c r="E112" s="61">
        <v>3779570</v>
      </c>
      <c r="F112" s="61">
        <v>16255050</v>
      </c>
      <c r="G112" s="61">
        <v>3779570</v>
      </c>
      <c r="H112" s="61">
        <v>16255050</v>
      </c>
      <c r="I112" s="61">
        <v>0</v>
      </c>
      <c r="J112" s="62">
        <v>0</v>
      </c>
    </row>
    <row r="113" spans="1:10" x14ac:dyDescent="0.3">
      <c r="A113" s="59" t="s">
        <v>414</v>
      </c>
      <c r="B113" s="63" t="s">
        <v>511</v>
      </c>
      <c r="C113" s="63" t="s">
        <v>380</v>
      </c>
      <c r="D113" s="60" t="s">
        <v>514</v>
      </c>
      <c r="E113" s="61">
        <v>51281</v>
      </c>
      <c r="F113" s="61">
        <v>307686</v>
      </c>
      <c r="G113" s="61">
        <v>51281</v>
      </c>
      <c r="H113" s="61">
        <v>307686</v>
      </c>
      <c r="I113" s="61">
        <v>0</v>
      </c>
      <c r="J113" s="62">
        <v>0</v>
      </c>
    </row>
    <row r="114" spans="1:10" x14ac:dyDescent="0.3">
      <c r="A114" s="59" t="s">
        <v>416</v>
      </c>
      <c r="B114" s="63" t="s">
        <v>375</v>
      </c>
      <c r="C114" s="63" t="s">
        <v>375</v>
      </c>
      <c r="D114" s="60" t="s">
        <v>515</v>
      </c>
      <c r="E114" s="61">
        <v>0</v>
      </c>
      <c r="F114" s="61">
        <v>557315</v>
      </c>
      <c r="G114" s="61">
        <v>0</v>
      </c>
      <c r="H114" s="61">
        <v>557315</v>
      </c>
      <c r="I114" s="61">
        <v>0</v>
      </c>
      <c r="J114" s="62">
        <v>0</v>
      </c>
    </row>
    <row r="115" spans="1:10" x14ac:dyDescent="0.3">
      <c r="A115" s="59" t="s">
        <v>416</v>
      </c>
      <c r="B115" s="63" t="s">
        <v>516</v>
      </c>
      <c r="C115" s="63" t="s">
        <v>375</v>
      </c>
      <c r="D115" s="60" t="s">
        <v>517</v>
      </c>
      <c r="E115" s="61">
        <v>0</v>
      </c>
      <c r="F115" s="61">
        <v>557315</v>
      </c>
      <c r="G115" s="61">
        <v>0</v>
      </c>
      <c r="H115" s="61">
        <v>557315</v>
      </c>
      <c r="I115" s="61">
        <v>0</v>
      </c>
      <c r="J115" s="62">
        <v>0</v>
      </c>
    </row>
    <row r="116" spans="1:10" x14ac:dyDescent="0.3">
      <c r="A116" s="59" t="s">
        <v>416</v>
      </c>
      <c r="B116" s="63" t="s">
        <v>516</v>
      </c>
      <c r="C116" s="63" t="s">
        <v>380</v>
      </c>
      <c r="D116" s="60" t="s">
        <v>519</v>
      </c>
      <c r="E116" s="61">
        <v>0</v>
      </c>
      <c r="F116" s="61">
        <v>557315</v>
      </c>
      <c r="G116" s="61">
        <v>0</v>
      </c>
      <c r="H116" s="61">
        <v>557315</v>
      </c>
      <c r="I116" s="61">
        <v>0</v>
      </c>
      <c r="J116" s="62">
        <v>0</v>
      </c>
    </row>
    <row r="117" spans="1:10" x14ac:dyDescent="0.3">
      <c r="A117" s="59" t="s">
        <v>375</v>
      </c>
      <c r="B117" s="63" t="s">
        <v>375</v>
      </c>
      <c r="C117" s="63" t="s">
        <v>375</v>
      </c>
      <c r="D117" s="60" t="s">
        <v>442</v>
      </c>
      <c r="E117" s="61">
        <v>4727466</v>
      </c>
      <c r="F117" s="61">
        <v>56609960</v>
      </c>
      <c r="G117" s="61">
        <v>649312</v>
      </c>
      <c r="H117" s="61">
        <v>3135715</v>
      </c>
      <c r="I117" s="61">
        <v>4078154</v>
      </c>
      <c r="J117" s="62">
        <v>53474245</v>
      </c>
    </row>
    <row r="118" spans="1:10" x14ac:dyDescent="0.3">
      <c r="A118" s="59" t="s">
        <v>378</v>
      </c>
      <c r="B118" s="63" t="s">
        <v>375</v>
      </c>
      <c r="C118" s="63" t="s">
        <v>375</v>
      </c>
      <c r="D118" s="60" t="s">
        <v>450</v>
      </c>
      <c r="E118" s="61">
        <v>68244</v>
      </c>
      <c r="F118" s="61">
        <v>3646145</v>
      </c>
      <c r="G118" s="61">
        <v>0</v>
      </c>
      <c r="H118" s="61">
        <v>747553</v>
      </c>
      <c r="I118" s="61">
        <v>68244</v>
      </c>
      <c r="J118" s="62">
        <v>2898592</v>
      </c>
    </row>
    <row r="119" spans="1:10" x14ac:dyDescent="0.3">
      <c r="A119" s="59" t="s">
        <v>378</v>
      </c>
      <c r="B119" s="63" t="s">
        <v>451</v>
      </c>
      <c r="C119" s="63" t="s">
        <v>375</v>
      </c>
      <c r="D119" s="60" t="s">
        <v>452</v>
      </c>
      <c r="E119" s="61">
        <v>0</v>
      </c>
      <c r="F119" s="61">
        <v>149124</v>
      </c>
      <c r="G119" s="61">
        <v>0</v>
      </c>
      <c r="H119" s="61">
        <v>149124</v>
      </c>
      <c r="I119" s="61">
        <v>0</v>
      </c>
      <c r="J119" s="62">
        <v>0</v>
      </c>
    </row>
    <row r="120" spans="1:10" x14ac:dyDescent="0.3">
      <c r="A120" s="59" t="s">
        <v>378</v>
      </c>
      <c r="B120" s="63" t="s">
        <v>451</v>
      </c>
      <c r="C120" s="63" t="s">
        <v>520</v>
      </c>
      <c r="D120" s="60" t="s">
        <v>521</v>
      </c>
      <c r="E120" s="61">
        <v>0</v>
      </c>
      <c r="F120" s="61">
        <v>149124</v>
      </c>
      <c r="G120" s="61">
        <v>0</v>
      </c>
      <c r="H120" s="61">
        <v>149124</v>
      </c>
      <c r="I120" s="61">
        <v>0</v>
      </c>
      <c r="J120" s="62">
        <v>0</v>
      </c>
    </row>
    <row r="121" spans="1:10" x14ac:dyDescent="0.3">
      <c r="A121" s="59" t="s">
        <v>378</v>
      </c>
      <c r="B121" s="63" t="s">
        <v>458</v>
      </c>
      <c r="C121" s="63" t="s">
        <v>375</v>
      </c>
      <c r="D121" s="60" t="s">
        <v>459</v>
      </c>
      <c r="E121" s="61">
        <v>0</v>
      </c>
      <c r="F121" s="61">
        <v>380000</v>
      </c>
      <c r="G121" s="61">
        <v>0</v>
      </c>
      <c r="H121" s="61">
        <v>380000</v>
      </c>
      <c r="I121" s="61">
        <v>0</v>
      </c>
      <c r="J121" s="62">
        <v>0</v>
      </c>
    </row>
    <row r="122" spans="1:10" x14ac:dyDescent="0.3">
      <c r="A122" s="59" t="s">
        <v>378</v>
      </c>
      <c r="B122" s="63" t="s">
        <v>458</v>
      </c>
      <c r="C122" s="63" t="s">
        <v>520</v>
      </c>
      <c r="D122" s="60" t="s">
        <v>521</v>
      </c>
      <c r="E122" s="61">
        <v>0</v>
      </c>
      <c r="F122" s="61">
        <v>380000</v>
      </c>
      <c r="G122" s="61">
        <v>0</v>
      </c>
      <c r="H122" s="61">
        <v>380000</v>
      </c>
      <c r="I122" s="61">
        <v>0</v>
      </c>
      <c r="J122" s="62">
        <v>0</v>
      </c>
    </row>
    <row r="123" spans="1:10" x14ac:dyDescent="0.3">
      <c r="A123" s="59" t="s">
        <v>378</v>
      </c>
      <c r="B123" s="63" t="s">
        <v>461</v>
      </c>
      <c r="C123" s="63" t="s">
        <v>375</v>
      </c>
      <c r="D123" s="60" t="s">
        <v>462</v>
      </c>
      <c r="E123" s="61">
        <v>68244</v>
      </c>
      <c r="F123" s="61">
        <v>3117021</v>
      </c>
      <c r="G123" s="61">
        <v>0</v>
      </c>
      <c r="H123" s="61">
        <v>218429</v>
      </c>
      <c r="I123" s="61">
        <v>68244</v>
      </c>
      <c r="J123" s="62">
        <v>2898592</v>
      </c>
    </row>
    <row r="124" spans="1:10" x14ac:dyDescent="0.3">
      <c r="A124" s="59" t="s">
        <v>378</v>
      </c>
      <c r="B124" s="63" t="s">
        <v>461</v>
      </c>
      <c r="C124" s="63" t="s">
        <v>520</v>
      </c>
      <c r="D124" s="60" t="s">
        <v>521</v>
      </c>
      <c r="E124" s="61">
        <v>68244</v>
      </c>
      <c r="F124" s="61">
        <v>3117021</v>
      </c>
      <c r="G124" s="61">
        <v>0</v>
      </c>
      <c r="H124" s="61">
        <v>218429</v>
      </c>
      <c r="I124" s="61">
        <v>68244</v>
      </c>
      <c r="J124" s="62">
        <v>2898592</v>
      </c>
    </row>
    <row r="125" spans="1:10" x14ac:dyDescent="0.3">
      <c r="A125" s="59" t="s">
        <v>380</v>
      </c>
      <c r="B125" s="63" t="s">
        <v>375</v>
      </c>
      <c r="C125" s="63" t="s">
        <v>375</v>
      </c>
      <c r="D125" s="60" t="s">
        <v>471</v>
      </c>
      <c r="E125" s="61">
        <v>0</v>
      </c>
      <c r="F125" s="61">
        <v>18000</v>
      </c>
      <c r="G125" s="61">
        <v>0</v>
      </c>
      <c r="H125" s="61">
        <v>18000</v>
      </c>
      <c r="I125" s="61">
        <v>0</v>
      </c>
      <c r="J125" s="62">
        <v>0</v>
      </c>
    </row>
    <row r="126" spans="1:10" x14ac:dyDescent="0.3">
      <c r="A126" s="59" t="s">
        <v>380</v>
      </c>
      <c r="B126" s="63" t="s">
        <v>472</v>
      </c>
      <c r="C126" s="63" t="s">
        <v>375</v>
      </c>
      <c r="D126" s="60" t="s">
        <v>473</v>
      </c>
      <c r="E126" s="61">
        <v>0</v>
      </c>
      <c r="F126" s="61">
        <v>18000</v>
      </c>
      <c r="G126" s="61">
        <v>0</v>
      </c>
      <c r="H126" s="61">
        <v>18000</v>
      </c>
      <c r="I126" s="61">
        <v>0</v>
      </c>
      <c r="J126" s="62">
        <v>0</v>
      </c>
    </row>
    <row r="127" spans="1:10" x14ac:dyDescent="0.3">
      <c r="A127" s="59" t="s">
        <v>380</v>
      </c>
      <c r="B127" s="63" t="s">
        <v>472</v>
      </c>
      <c r="C127" s="63" t="s">
        <v>520</v>
      </c>
      <c r="D127" s="60" t="s">
        <v>521</v>
      </c>
      <c r="E127" s="61">
        <v>0</v>
      </c>
      <c r="F127" s="61">
        <v>18000</v>
      </c>
      <c r="G127" s="61">
        <v>0</v>
      </c>
      <c r="H127" s="61">
        <v>18000</v>
      </c>
      <c r="I127" s="61">
        <v>0</v>
      </c>
      <c r="J127" s="62">
        <v>0</v>
      </c>
    </row>
    <row r="128" spans="1:10" x14ac:dyDescent="0.3">
      <c r="A128" s="59" t="s">
        <v>405</v>
      </c>
      <c r="B128" s="63" t="s">
        <v>375</v>
      </c>
      <c r="C128" s="63" t="s">
        <v>375</v>
      </c>
      <c r="D128" s="60" t="s">
        <v>479</v>
      </c>
      <c r="E128" s="61">
        <v>4009910</v>
      </c>
      <c r="F128" s="61">
        <v>50032698</v>
      </c>
      <c r="G128" s="61">
        <v>0</v>
      </c>
      <c r="H128" s="61">
        <v>28600</v>
      </c>
      <c r="I128" s="61">
        <v>4009910</v>
      </c>
      <c r="J128" s="62">
        <v>50004098</v>
      </c>
    </row>
    <row r="129" spans="1:10" x14ac:dyDescent="0.3">
      <c r="A129" s="59" t="s">
        <v>405</v>
      </c>
      <c r="B129" s="63" t="s">
        <v>480</v>
      </c>
      <c r="C129" s="63" t="s">
        <v>375</v>
      </c>
      <c r="D129" s="60" t="s">
        <v>481</v>
      </c>
      <c r="E129" s="61">
        <v>0</v>
      </c>
      <c r="F129" s="61">
        <v>6454850</v>
      </c>
      <c r="G129" s="61">
        <v>0</v>
      </c>
      <c r="H129" s="61">
        <v>0</v>
      </c>
      <c r="I129" s="61">
        <v>0</v>
      </c>
      <c r="J129" s="62">
        <v>6454850</v>
      </c>
    </row>
    <row r="130" spans="1:10" x14ac:dyDescent="0.3">
      <c r="A130" s="59" t="s">
        <v>405</v>
      </c>
      <c r="B130" s="63" t="s">
        <v>480</v>
      </c>
      <c r="C130" s="63" t="s">
        <v>408</v>
      </c>
      <c r="D130" s="60" t="s">
        <v>522</v>
      </c>
      <c r="E130" s="61">
        <v>0</v>
      </c>
      <c r="F130" s="61">
        <v>6454850</v>
      </c>
      <c r="G130" s="61">
        <v>0</v>
      </c>
      <c r="H130" s="61">
        <v>0</v>
      </c>
      <c r="I130" s="61">
        <v>0</v>
      </c>
      <c r="J130" s="62">
        <v>6454850</v>
      </c>
    </row>
    <row r="131" spans="1:10" x14ac:dyDescent="0.3">
      <c r="A131" s="59" t="s">
        <v>405</v>
      </c>
      <c r="B131" s="63" t="s">
        <v>487</v>
      </c>
      <c r="C131" s="63" t="s">
        <v>375</v>
      </c>
      <c r="D131" s="60" t="s">
        <v>488</v>
      </c>
      <c r="E131" s="61">
        <v>4009910</v>
      </c>
      <c r="F131" s="61">
        <v>39360310</v>
      </c>
      <c r="G131" s="61">
        <v>0</v>
      </c>
      <c r="H131" s="61">
        <v>0</v>
      </c>
      <c r="I131" s="61">
        <v>4009910</v>
      </c>
      <c r="J131" s="62">
        <v>39360310</v>
      </c>
    </row>
    <row r="132" spans="1:10" x14ac:dyDescent="0.3">
      <c r="A132" s="59" t="s">
        <v>405</v>
      </c>
      <c r="B132" s="63" t="s">
        <v>487</v>
      </c>
      <c r="C132" s="63" t="s">
        <v>405</v>
      </c>
      <c r="D132" s="60" t="s">
        <v>523</v>
      </c>
      <c r="E132" s="61">
        <v>4009910</v>
      </c>
      <c r="F132" s="61">
        <v>39360310</v>
      </c>
      <c r="G132" s="61">
        <v>0</v>
      </c>
      <c r="H132" s="61">
        <v>0</v>
      </c>
      <c r="I132" s="61">
        <v>4009910</v>
      </c>
      <c r="J132" s="62">
        <v>39360310</v>
      </c>
    </row>
    <row r="133" spans="1:10" x14ac:dyDescent="0.3">
      <c r="A133" s="59" t="s">
        <v>405</v>
      </c>
      <c r="B133" s="63" t="s">
        <v>490</v>
      </c>
      <c r="C133" s="63" t="s">
        <v>375</v>
      </c>
      <c r="D133" s="60" t="s">
        <v>491</v>
      </c>
      <c r="E133" s="61">
        <v>0</v>
      </c>
      <c r="F133" s="61">
        <v>4217538</v>
      </c>
      <c r="G133" s="61">
        <v>0</v>
      </c>
      <c r="H133" s="61">
        <v>28600</v>
      </c>
      <c r="I133" s="61">
        <v>0</v>
      </c>
      <c r="J133" s="62">
        <v>4188938</v>
      </c>
    </row>
    <row r="134" spans="1:10" x14ac:dyDescent="0.3">
      <c r="A134" s="59" t="s">
        <v>405</v>
      </c>
      <c r="B134" s="63" t="s">
        <v>490</v>
      </c>
      <c r="C134" s="63" t="s">
        <v>520</v>
      </c>
      <c r="D134" s="60" t="s">
        <v>521</v>
      </c>
      <c r="E134" s="61">
        <v>0</v>
      </c>
      <c r="F134" s="61">
        <v>4217538</v>
      </c>
      <c r="G134" s="61">
        <v>0</v>
      </c>
      <c r="H134" s="61">
        <v>28600</v>
      </c>
      <c r="I134" s="61">
        <v>0</v>
      </c>
      <c r="J134" s="62">
        <v>4188938</v>
      </c>
    </row>
    <row r="135" spans="1:10" x14ac:dyDescent="0.3">
      <c r="A135" s="59" t="s">
        <v>399</v>
      </c>
      <c r="B135" s="63" t="s">
        <v>375</v>
      </c>
      <c r="C135" s="63" t="s">
        <v>375</v>
      </c>
      <c r="D135" s="60" t="s">
        <v>495</v>
      </c>
      <c r="E135" s="61">
        <v>649312</v>
      </c>
      <c r="F135" s="61">
        <v>2505751</v>
      </c>
      <c r="G135" s="61">
        <v>649312</v>
      </c>
      <c r="H135" s="61">
        <v>2341562</v>
      </c>
      <c r="I135" s="61">
        <v>0</v>
      </c>
      <c r="J135" s="62">
        <v>164189</v>
      </c>
    </row>
    <row r="136" spans="1:10" x14ac:dyDescent="0.3">
      <c r="A136" s="59" t="s">
        <v>399</v>
      </c>
      <c r="B136" s="63" t="s">
        <v>499</v>
      </c>
      <c r="C136" s="63" t="s">
        <v>375</v>
      </c>
      <c r="D136" s="60" t="s">
        <v>500</v>
      </c>
      <c r="E136" s="61">
        <v>649312</v>
      </c>
      <c r="F136" s="61">
        <v>2505751</v>
      </c>
      <c r="G136" s="61">
        <v>649312</v>
      </c>
      <c r="H136" s="61">
        <v>2341562</v>
      </c>
      <c r="I136" s="61">
        <v>0</v>
      </c>
      <c r="J136" s="62">
        <v>164189</v>
      </c>
    </row>
    <row r="137" spans="1:10" x14ac:dyDescent="0.3">
      <c r="A137" s="59" t="s">
        <v>399</v>
      </c>
      <c r="B137" s="63" t="s">
        <v>499</v>
      </c>
      <c r="C137" s="63" t="s">
        <v>520</v>
      </c>
      <c r="D137" s="60" t="s">
        <v>521</v>
      </c>
      <c r="E137" s="61">
        <v>649312</v>
      </c>
      <c r="F137" s="61">
        <v>2505751</v>
      </c>
      <c r="G137" s="61">
        <v>649312</v>
      </c>
      <c r="H137" s="61">
        <v>2341562</v>
      </c>
      <c r="I137" s="61">
        <v>0</v>
      </c>
      <c r="J137" s="62">
        <v>164189</v>
      </c>
    </row>
    <row r="138" spans="1:10" x14ac:dyDescent="0.3">
      <c r="A138" s="59" t="s">
        <v>408</v>
      </c>
      <c r="B138" s="63" t="s">
        <v>375</v>
      </c>
      <c r="C138" s="63" t="s">
        <v>375</v>
      </c>
      <c r="D138" s="60" t="s">
        <v>502</v>
      </c>
      <c r="E138" s="61">
        <v>0</v>
      </c>
      <c r="F138" s="61">
        <v>407366</v>
      </c>
      <c r="G138" s="61">
        <v>0</v>
      </c>
      <c r="H138" s="61">
        <v>0</v>
      </c>
      <c r="I138" s="61">
        <v>0</v>
      </c>
      <c r="J138" s="62">
        <v>407366</v>
      </c>
    </row>
    <row r="139" spans="1:10" x14ac:dyDescent="0.3">
      <c r="A139" s="59" t="s">
        <v>408</v>
      </c>
      <c r="B139" s="63" t="s">
        <v>503</v>
      </c>
      <c r="C139" s="63" t="s">
        <v>375</v>
      </c>
      <c r="D139" s="60" t="s">
        <v>504</v>
      </c>
      <c r="E139" s="61">
        <v>0</v>
      </c>
      <c r="F139" s="61">
        <v>407366</v>
      </c>
      <c r="G139" s="61">
        <v>0</v>
      </c>
      <c r="H139" s="61">
        <v>0</v>
      </c>
      <c r="I139" s="61">
        <v>0</v>
      </c>
      <c r="J139" s="62">
        <v>407366</v>
      </c>
    </row>
    <row r="140" spans="1:10" x14ac:dyDescent="0.3">
      <c r="A140" s="59" t="s">
        <v>408</v>
      </c>
      <c r="B140" s="63" t="s">
        <v>503</v>
      </c>
      <c r="C140" s="63" t="s">
        <v>520</v>
      </c>
      <c r="D140" s="60" t="s">
        <v>521</v>
      </c>
      <c r="E140" s="61">
        <v>0</v>
      </c>
      <c r="F140" s="61">
        <v>407366</v>
      </c>
      <c r="G140" s="61">
        <v>0</v>
      </c>
      <c r="H140" s="61">
        <v>0</v>
      </c>
      <c r="I140" s="61">
        <v>0</v>
      </c>
      <c r="J140" s="62">
        <v>407366</v>
      </c>
    </row>
    <row r="141" spans="1:10" x14ac:dyDescent="0.3">
      <c r="A141" s="59" t="s">
        <v>375</v>
      </c>
      <c r="B141" s="63" t="s">
        <v>375</v>
      </c>
      <c r="C141" s="63" t="s">
        <v>375</v>
      </c>
      <c r="D141" s="60" t="s">
        <v>525</v>
      </c>
      <c r="E141" s="61">
        <v>54608</v>
      </c>
      <c r="F141" s="61">
        <v>2704145</v>
      </c>
      <c r="G141" s="61">
        <v>54608</v>
      </c>
      <c r="H141" s="61">
        <v>2704145</v>
      </c>
      <c r="I141" s="61">
        <v>0</v>
      </c>
      <c r="J141" s="62">
        <v>0</v>
      </c>
    </row>
    <row r="142" spans="1:10" x14ac:dyDescent="0.3">
      <c r="A142" s="59" t="s">
        <v>375</v>
      </c>
      <c r="B142" s="63" t="s">
        <v>375</v>
      </c>
      <c r="C142" s="63" t="s">
        <v>375</v>
      </c>
      <c r="D142" s="60" t="s">
        <v>526</v>
      </c>
      <c r="E142" s="61">
        <v>0</v>
      </c>
      <c r="F142" s="61">
        <v>-42501</v>
      </c>
      <c r="G142" s="61">
        <v>0</v>
      </c>
      <c r="H142" s="61">
        <v>-42501</v>
      </c>
      <c r="I142" s="61">
        <v>0</v>
      </c>
      <c r="J142" s="62">
        <v>0</v>
      </c>
    </row>
    <row r="143" spans="1:10" x14ac:dyDescent="0.3">
      <c r="A143" s="59" t="s">
        <v>375</v>
      </c>
      <c r="B143" s="63" t="s">
        <v>375</v>
      </c>
      <c r="C143" s="63" t="s">
        <v>375</v>
      </c>
      <c r="D143" s="60" t="s">
        <v>527</v>
      </c>
      <c r="E143" s="61">
        <v>51045</v>
      </c>
      <c r="F143" s="61">
        <v>1994694</v>
      </c>
      <c r="G143" s="61">
        <v>51045</v>
      </c>
      <c r="H143" s="61">
        <v>1994694</v>
      </c>
      <c r="I143" s="61">
        <v>0</v>
      </c>
      <c r="J143" s="62">
        <v>0</v>
      </c>
    </row>
    <row r="144" spans="1:10" x14ac:dyDescent="0.3">
      <c r="A144" s="59" t="s">
        <v>375</v>
      </c>
      <c r="B144" s="63" t="s">
        <v>375</v>
      </c>
      <c r="C144" s="63" t="s">
        <v>375</v>
      </c>
      <c r="D144" s="60" t="s">
        <v>535</v>
      </c>
      <c r="E144" s="61">
        <v>3563</v>
      </c>
      <c r="F144" s="61">
        <v>751952</v>
      </c>
      <c r="G144" s="61">
        <v>3563</v>
      </c>
      <c r="H144" s="61">
        <v>751952</v>
      </c>
      <c r="I144" s="61">
        <v>0</v>
      </c>
      <c r="J144" s="62">
        <v>0</v>
      </c>
    </row>
    <row r="145" spans="1:10" x14ac:dyDescent="0.3">
      <c r="A145" s="59" t="s">
        <v>375</v>
      </c>
      <c r="B145" s="63" t="s">
        <v>375</v>
      </c>
      <c r="C145" s="63" t="s">
        <v>375</v>
      </c>
      <c r="D145" s="60" t="s">
        <v>529</v>
      </c>
      <c r="E145" s="61">
        <v>37372881</v>
      </c>
      <c r="F145" s="61">
        <v>255119360</v>
      </c>
      <c r="G145" s="61" t="s">
        <v>375</v>
      </c>
      <c r="H145" s="61" t="s">
        <v>375</v>
      </c>
      <c r="I145" s="61" t="s">
        <v>375</v>
      </c>
      <c r="J145" s="62" t="s">
        <v>375</v>
      </c>
    </row>
    <row r="146" spans="1:10" x14ac:dyDescent="0.3">
      <c r="A146" s="59" t="s">
        <v>375</v>
      </c>
      <c r="B146" s="63" t="s">
        <v>375</v>
      </c>
      <c r="C146" s="63" t="s">
        <v>375</v>
      </c>
      <c r="D146" s="60" t="s">
        <v>375</v>
      </c>
      <c r="E146" s="61" t="s">
        <v>375</v>
      </c>
      <c r="F146" s="61" t="s">
        <v>375</v>
      </c>
      <c r="G146" s="61" t="s">
        <v>375</v>
      </c>
      <c r="H146" s="61" t="s">
        <v>375</v>
      </c>
      <c r="I146" s="61" t="s">
        <v>375</v>
      </c>
      <c r="J146" s="62" t="s">
        <v>375</v>
      </c>
    </row>
    <row r="147" spans="1:10" x14ac:dyDescent="0.3">
      <c r="A147" s="59" t="s">
        <v>375</v>
      </c>
      <c r="B147" s="63" t="s">
        <v>375</v>
      </c>
      <c r="C147" s="63" t="s">
        <v>375</v>
      </c>
      <c r="D147" s="60" t="s">
        <v>530</v>
      </c>
      <c r="E147" s="61">
        <v>272532285</v>
      </c>
      <c r="F147" s="61" t="s">
        <v>375</v>
      </c>
      <c r="G147" s="61" t="s">
        <v>375</v>
      </c>
      <c r="H147" s="61" t="s">
        <v>375</v>
      </c>
      <c r="I147" s="61" t="s">
        <v>375</v>
      </c>
      <c r="J147" s="62" t="s">
        <v>375</v>
      </c>
    </row>
    <row r="148" spans="1:10" x14ac:dyDescent="0.3">
      <c r="A148" s="59" t="s">
        <v>375</v>
      </c>
      <c r="B148" s="63" t="s">
        <v>375</v>
      </c>
      <c r="C148" s="63" t="s">
        <v>375</v>
      </c>
      <c r="D148" s="60" t="s">
        <v>531</v>
      </c>
      <c r="E148" s="61">
        <v>306168762</v>
      </c>
      <c r="F148" s="61" t="s">
        <v>375</v>
      </c>
      <c r="G148" s="61" t="s">
        <v>375</v>
      </c>
      <c r="H148" s="61" t="s">
        <v>375</v>
      </c>
      <c r="I148" s="61" t="s">
        <v>375</v>
      </c>
      <c r="J148" s="62" t="s">
        <v>375</v>
      </c>
    </row>
    <row r="149" spans="1:10" x14ac:dyDescent="0.3">
      <c r="A149" s="59" t="s">
        <v>375</v>
      </c>
      <c r="B149" s="63" t="s">
        <v>375</v>
      </c>
      <c r="C149" s="63" t="s">
        <v>375</v>
      </c>
      <c r="D149" s="60" t="s">
        <v>532</v>
      </c>
      <c r="E149" s="61">
        <v>6818812</v>
      </c>
      <c r="F149" s="61" t="s">
        <v>375</v>
      </c>
      <c r="G149" s="61" t="s">
        <v>375</v>
      </c>
      <c r="H149" s="61" t="s">
        <v>375</v>
      </c>
      <c r="I149" s="61" t="s">
        <v>375</v>
      </c>
      <c r="J149" s="62" t="s">
        <v>375</v>
      </c>
    </row>
    <row r="150" spans="1:10" x14ac:dyDescent="0.3">
      <c r="A150" s="59" t="s">
        <v>375</v>
      </c>
      <c r="B150" s="63" t="s">
        <v>375</v>
      </c>
      <c r="C150" s="63" t="s">
        <v>375</v>
      </c>
      <c r="D150" s="60" t="s">
        <v>533</v>
      </c>
      <c r="E150" s="61">
        <v>312987574</v>
      </c>
      <c r="F150" s="61" t="s">
        <v>375</v>
      </c>
      <c r="G150" s="61" t="s">
        <v>375</v>
      </c>
      <c r="H150" s="61" t="s">
        <v>375</v>
      </c>
      <c r="I150" s="61" t="s">
        <v>375</v>
      </c>
      <c r="J150" s="62" t="s">
        <v>375</v>
      </c>
    </row>
    <row r="151" spans="1:10" ht="99" customHeight="1" x14ac:dyDescent="0.3">
      <c r="A151" s="146" t="s">
        <v>544</v>
      </c>
      <c r="B151" s="146" t="s">
        <v>375</v>
      </c>
      <c r="C151" s="146" t="s">
        <v>375</v>
      </c>
      <c r="D151" s="146" t="s">
        <v>375</v>
      </c>
      <c r="E151" s="146" t="s">
        <v>375</v>
      </c>
      <c r="F151" s="146" t="s">
        <v>375</v>
      </c>
      <c r="G151" s="146" t="s">
        <v>375</v>
      </c>
      <c r="H151" s="146" t="s">
        <v>375</v>
      </c>
      <c r="I151" s="146" t="s">
        <v>375</v>
      </c>
      <c r="J151" s="146" t="s">
        <v>375</v>
      </c>
    </row>
  </sheetData>
  <mergeCells count="9">
    <mergeCell ref="A151:J151"/>
    <mergeCell ref="A1:D1"/>
    <mergeCell ref="E1:F1"/>
    <mergeCell ref="G1:H1"/>
    <mergeCell ref="I1:J1"/>
    <mergeCell ref="A58:D58"/>
    <mergeCell ref="E58:F58"/>
    <mergeCell ref="G58:H58"/>
    <mergeCell ref="I58:J58"/>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&amp;"標楷體,標準"中華民國110年05月(110年度)&amp;L&amp;R&amp;"標楷體,標準"&amp;10第&amp;P頁/共&amp;N頁&amp;"新細明體,標準"&amp;12
&amp;"標楷體,標準"編制機關:臺東市公所
表    號:&amp;10 </oddHeader>
    <oddFooter>&amp;C&amp;L&amp;R&amp;"標楷體,標準"&amp;9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6"/>
  <sheetViews>
    <sheetView topLeftCell="C28" zoomScale="70" zoomScaleNormal="70" workbookViewId="0">
      <selection activeCell="G38" sqref="G38"/>
    </sheetView>
  </sheetViews>
  <sheetFormatPr defaultRowHeight="16.2" x14ac:dyDescent="0.3"/>
  <cols>
    <col min="1" max="1" width="4.77734375" style="59" customWidth="1"/>
    <col min="2" max="3" width="6.21875" style="63" customWidth="1"/>
    <col min="4" max="4" width="37.109375" style="60" bestFit="1"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8.88671875"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8.88671875"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8.88671875"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8.88671875"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8.88671875"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8.88671875"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8.88671875"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8.88671875"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8.88671875"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8.88671875"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8.88671875"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8.88671875"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8.88671875"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8.88671875"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8.88671875"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8.88671875"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8.88671875"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8.88671875"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8.88671875"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8.88671875"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8.88671875"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8.88671875"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8.88671875"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8.88671875"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8.88671875"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8.88671875"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8.88671875"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8.88671875"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8.88671875"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8.88671875"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8.88671875"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8.88671875"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8.88671875"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8.88671875"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8.88671875"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8.88671875"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8.88671875"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8.88671875"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8.88671875"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8.88671875"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8.88671875"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8.88671875"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8.88671875"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8.88671875"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8.88671875"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8.88671875"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8.88671875"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8.88671875"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8.88671875"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8.88671875"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8.88671875"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8.88671875"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8.88671875"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8.88671875"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8.88671875"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8.88671875"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8.88671875"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8.88671875"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8.88671875"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8.88671875"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8.88671875"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8.88671875"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8.88671875"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8.88671875" style="64"/>
  </cols>
  <sheetData>
    <row r="1" spans="1:10" s="54" customFormat="1" ht="16.5" customHeight="1" x14ac:dyDescent="0.3">
      <c r="A1" s="153" t="s">
        <v>365</v>
      </c>
      <c r="B1" s="154"/>
      <c r="C1" s="154"/>
      <c r="D1" s="155"/>
      <c r="E1" s="156" t="s">
        <v>366</v>
      </c>
      <c r="F1" s="157"/>
      <c r="G1" s="156" t="s">
        <v>367</v>
      </c>
      <c r="H1" s="157"/>
      <c r="I1" s="156" t="s">
        <v>368</v>
      </c>
      <c r="J1" s="157"/>
    </row>
    <row r="2" spans="1:10" s="54" customFormat="1" ht="16.5" customHeight="1" x14ac:dyDescent="0.3">
      <c r="A2" s="84" t="s">
        <v>369</v>
      </c>
      <c r="B2" s="70" t="s">
        <v>370</v>
      </c>
      <c r="C2" s="70" t="s">
        <v>371</v>
      </c>
      <c r="D2" s="71" t="s">
        <v>372</v>
      </c>
      <c r="E2" s="72" t="s">
        <v>373</v>
      </c>
      <c r="F2" s="72" t="s">
        <v>374</v>
      </c>
      <c r="G2" s="72" t="s">
        <v>373</v>
      </c>
      <c r="H2" s="72" t="s">
        <v>374</v>
      </c>
      <c r="I2" s="72" t="s">
        <v>373</v>
      </c>
      <c r="J2" s="72" t="s">
        <v>374</v>
      </c>
    </row>
    <row r="3" spans="1:10" s="54" customFormat="1" ht="16.2" customHeight="1" x14ac:dyDescent="0.3">
      <c r="A3" s="73" t="s">
        <v>375</v>
      </c>
      <c r="B3" s="70" t="s">
        <v>375</v>
      </c>
      <c r="C3" s="70" t="s">
        <v>375</v>
      </c>
      <c r="D3" s="74" t="s">
        <v>376</v>
      </c>
      <c r="E3" s="75">
        <v>74085726</v>
      </c>
      <c r="F3" s="75">
        <v>297025793</v>
      </c>
      <c r="G3" s="75">
        <v>73195672</v>
      </c>
      <c r="H3" s="75">
        <v>289480907</v>
      </c>
      <c r="I3" s="75">
        <v>890054</v>
      </c>
      <c r="J3" s="76">
        <v>7544886</v>
      </c>
    </row>
    <row r="4" spans="1:10" x14ac:dyDescent="0.3">
      <c r="A4" s="73" t="s">
        <v>375</v>
      </c>
      <c r="B4" s="77" t="s">
        <v>375</v>
      </c>
      <c r="C4" s="77" t="s">
        <v>375</v>
      </c>
      <c r="D4" s="74" t="s">
        <v>377</v>
      </c>
      <c r="E4" s="75">
        <v>74085726</v>
      </c>
      <c r="F4" s="75">
        <v>284369495</v>
      </c>
      <c r="G4" s="75">
        <v>73195672</v>
      </c>
      <c r="H4" s="75">
        <v>276824609</v>
      </c>
      <c r="I4" s="75">
        <v>890054</v>
      </c>
      <c r="J4" s="76">
        <v>7544886</v>
      </c>
    </row>
    <row r="5" spans="1:10" x14ac:dyDescent="0.3">
      <c r="A5" s="73" t="s">
        <v>378</v>
      </c>
      <c r="B5" s="77" t="s">
        <v>375</v>
      </c>
      <c r="C5" s="77" t="s">
        <v>375</v>
      </c>
      <c r="D5" s="74" t="s">
        <v>379</v>
      </c>
      <c r="E5" s="75">
        <v>60015142</v>
      </c>
      <c r="F5" s="75">
        <v>188696485</v>
      </c>
      <c r="G5" s="75">
        <v>60015142</v>
      </c>
      <c r="H5" s="75">
        <v>190556095</v>
      </c>
      <c r="I5" s="75">
        <v>0</v>
      </c>
      <c r="J5" s="76">
        <v>-1859610</v>
      </c>
    </row>
    <row r="6" spans="1:10" x14ac:dyDescent="0.3">
      <c r="A6" s="73" t="s">
        <v>378</v>
      </c>
      <c r="B6" s="77" t="s">
        <v>380</v>
      </c>
      <c r="C6" s="77" t="s">
        <v>375</v>
      </c>
      <c r="D6" s="74" t="s">
        <v>381</v>
      </c>
      <c r="E6" s="75">
        <v>4615700</v>
      </c>
      <c r="F6" s="75">
        <v>12852604</v>
      </c>
      <c r="G6" s="75">
        <v>4615700</v>
      </c>
      <c r="H6" s="75">
        <v>12852604</v>
      </c>
      <c r="I6" s="75">
        <v>0</v>
      </c>
      <c r="J6" s="76">
        <v>0</v>
      </c>
    </row>
    <row r="7" spans="1:10" x14ac:dyDescent="0.3">
      <c r="A7" s="73" t="s">
        <v>378</v>
      </c>
      <c r="B7" s="77" t="s">
        <v>380</v>
      </c>
      <c r="C7" s="77" t="s">
        <v>378</v>
      </c>
      <c r="D7" s="74" t="s">
        <v>382</v>
      </c>
      <c r="E7" s="75">
        <v>3493601</v>
      </c>
      <c r="F7" s="75">
        <v>8392962</v>
      </c>
      <c r="G7" s="75">
        <v>3493601</v>
      </c>
      <c r="H7" s="75">
        <v>8392962</v>
      </c>
      <c r="I7" s="75">
        <v>0</v>
      </c>
      <c r="J7" s="76">
        <v>0</v>
      </c>
    </row>
    <row r="8" spans="1:10" x14ac:dyDescent="0.3">
      <c r="A8" s="73" t="s">
        <v>378</v>
      </c>
      <c r="B8" s="77" t="s">
        <v>380</v>
      </c>
      <c r="C8" s="77" t="s">
        <v>380</v>
      </c>
      <c r="D8" s="74" t="s">
        <v>383</v>
      </c>
      <c r="E8" s="75">
        <v>1122099</v>
      </c>
      <c r="F8" s="75">
        <v>4459642</v>
      </c>
      <c r="G8" s="75">
        <v>1122099</v>
      </c>
      <c r="H8" s="75">
        <v>4459642</v>
      </c>
      <c r="I8" s="75">
        <v>0</v>
      </c>
      <c r="J8" s="76">
        <v>0</v>
      </c>
    </row>
    <row r="9" spans="1:10" x14ac:dyDescent="0.3">
      <c r="A9" s="73" t="s">
        <v>378</v>
      </c>
      <c r="B9" s="77" t="s">
        <v>384</v>
      </c>
      <c r="C9" s="77" t="s">
        <v>375</v>
      </c>
      <c r="D9" s="74" t="s">
        <v>385</v>
      </c>
      <c r="E9" s="75">
        <v>146507</v>
      </c>
      <c r="F9" s="75">
        <v>1069015</v>
      </c>
      <c r="G9" s="75">
        <v>146507</v>
      </c>
      <c r="H9" s="75">
        <v>1069015</v>
      </c>
      <c r="I9" s="75">
        <v>0</v>
      </c>
      <c r="J9" s="76">
        <v>0</v>
      </c>
    </row>
    <row r="10" spans="1:10" x14ac:dyDescent="0.3">
      <c r="A10" s="73" t="s">
        <v>378</v>
      </c>
      <c r="B10" s="77" t="s">
        <v>384</v>
      </c>
      <c r="C10" s="77" t="s">
        <v>378</v>
      </c>
      <c r="D10" s="74" t="s">
        <v>386</v>
      </c>
      <c r="E10" s="75">
        <v>146507</v>
      </c>
      <c r="F10" s="75">
        <v>1069015</v>
      </c>
      <c r="G10" s="75">
        <v>146507</v>
      </c>
      <c r="H10" s="75">
        <v>1069015</v>
      </c>
      <c r="I10" s="75">
        <v>0</v>
      </c>
      <c r="J10" s="76">
        <v>0</v>
      </c>
    </row>
    <row r="11" spans="1:10" x14ac:dyDescent="0.3">
      <c r="A11" s="73" t="s">
        <v>378</v>
      </c>
      <c r="B11" s="77" t="s">
        <v>387</v>
      </c>
      <c r="C11" s="77" t="s">
        <v>375</v>
      </c>
      <c r="D11" s="74" t="s">
        <v>388</v>
      </c>
      <c r="E11" s="75">
        <v>37913095</v>
      </c>
      <c r="F11" s="75">
        <v>66453882</v>
      </c>
      <c r="G11" s="75">
        <v>37913095</v>
      </c>
      <c r="H11" s="75">
        <v>66453882</v>
      </c>
      <c r="I11" s="75">
        <v>0</v>
      </c>
      <c r="J11" s="76">
        <v>0</v>
      </c>
    </row>
    <row r="12" spans="1:10" x14ac:dyDescent="0.3">
      <c r="A12" s="73" t="s">
        <v>378</v>
      </c>
      <c r="B12" s="77" t="s">
        <v>387</v>
      </c>
      <c r="C12" s="77" t="s">
        <v>378</v>
      </c>
      <c r="D12" s="74" t="s">
        <v>389</v>
      </c>
      <c r="E12" s="75">
        <v>37913095</v>
      </c>
      <c r="F12" s="75">
        <v>66453882</v>
      </c>
      <c r="G12" s="75">
        <v>37913095</v>
      </c>
      <c r="H12" s="75">
        <v>66453882</v>
      </c>
      <c r="I12" s="75">
        <v>0</v>
      </c>
      <c r="J12" s="76">
        <v>0</v>
      </c>
    </row>
    <row r="13" spans="1:10" x14ac:dyDescent="0.3">
      <c r="A13" s="73" t="s">
        <v>378</v>
      </c>
      <c r="B13" s="77" t="s">
        <v>390</v>
      </c>
      <c r="C13" s="77" t="s">
        <v>375</v>
      </c>
      <c r="D13" s="74" t="s">
        <v>391</v>
      </c>
      <c r="E13" s="75">
        <v>2081203</v>
      </c>
      <c r="F13" s="75">
        <v>16754182</v>
      </c>
      <c r="G13" s="75">
        <v>2081203</v>
      </c>
      <c r="H13" s="75">
        <v>16754182</v>
      </c>
      <c r="I13" s="75">
        <v>0</v>
      </c>
      <c r="J13" s="76">
        <v>0</v>
      </c>
    </row>
    <row r="14" spans="1:10" x14ac:dyDescent="0.3">
      <c r="A14" s="73" t="s">
        <v>378</v>
      </c>
      <c r="B14" s="77" t="s">
        <v>390</v>
      </c>
      <c r="C14" s="77" t="s">
        <v>378</v>
      </c>
      <c r="D14" s="74" t="s">
        <v>392</v>
      </c>
      <c r="E14" s="75">
        <v>2081203</v>
      </c>
      <c r="F14" s="75">
        <v>16754182</v>
      </c>
      <c r="G14" s="75">
        <v>2081203</v>
      </c>
      <c r="H14" s="75">
        <v>16754182</v>
      </c>
      <c r="I14" s="75">
        <v>0</v>
      </c>
      <c r="J14" s="76">
        <v>0</v>
      </c>
    </row>
    <row r="15" spans="1:10" x14ac:dyDescent="0.3">
      <c r="A15" s="73" t="s">
        <v>378</v>
      </c>
      <c r="B15" s="77" t="s">
        <v>393</v>
      </c>
      <c r="C15" s="77" t="s">
        <v>375</v>
      </c>
      <c r="D15" s="74" t="s">
        <v>394</v>
      </c>
      <c r="E15" s="75">
        <v>298697</v>
      </c>
      <c r="F15" s="75">
        <v>3912490</v>
      </c>
      <c r="G15" s="75">
        <v>298697</v>
      </c>
      <c r="H15" s="75">
        <v>3912490</v>
      </c>
      <c r="I15" s="75">
        <v>0</v>
      </c>
      <c r="J15" s="76">
        <v>0</v>
      </c>
    </row>
    <row r="16" spans="1:10" x14ac:dyDescent="0.3">
      <c r="A16" s="73" t="s">
        <v>378</v>
      </c>
      <c r="B16" s="77" t="s">
        <v>393</v>
      </c>
      <c r="C16" s="77" t="s">
        <v>378</v>
      </c>
      <c r="D16" s="74" t="s">
        <v>395</v>
      </c>
      <c r="E16" s="75">
        <v>298697</v>
      </c>
      <c r="F16" s="75">
        <v>3912490</v>
      </c>
      <c r="G16" s="75">
        <v>298697</v>
      </c>
      <c r="H16" s="75">
        <v>3912490</v>
      </c>
      <c r="I16" s="75">
        <v>0</v>
      </c>
      <c r="J16" s="76">
        <v>0</v>
      </c>
    </row>
    <row r="17" spans="1:10" x14ac:dyDescent="0.3">
      <c r="A17" s="73" t="s">
        <v>378</v>
      </c>
      <c r="B17" s="77" t="s">
        <v>396</v>
      </c>
      <c r="C17" s="77" t="s">
        <v>375</v>
      </c>
      <c r="D17" s="74" t="s">
        <v>397</v>
      </c>
      <c r="E17" s="75">
        <v>14959940</v>
      </c>
      <c r="F17" s="75">
        <v>87654312</v>
      </c>
      <c r="G17" s="75">
        <v>14959940</v>
      </c>
      <c r="H17" s="75">
        <v>89513922</v>
      </c>
      <c r="I17" s="75">
        <v>0</v>
      </c>
      <c r="J17" s="76">
        <v>-1859610</v>
      </c>
    </row>
    <row r="18" spans="1:10" x14ac:dyDescent="0.3">
      <c r="A18" s="73" t="s">
        <v>378</v>
      </c>
      <c r="B18" s="77" t="s">
        <v>396</v>
      </c>
      <c r="C18" s="77" t="s">
        <v>378</v>
      </c>
      <c r="D18" s="74" t="s">
        <v>398</v>
      </c>
      <c r="E18" s="75">
        <v>14959940</v>
      </c>
      <c r="F18" s="75">
        <v>87654312</v>
      </c>
      <c r="G18" s="75">
        <v>14959940</v>
      </c>
      <c r="H18" s="75">
        <v>89513922</v>
      </c>
      <c r="I18" s="75">
        <v>0</v>
      </c>
      <c r="J18" s="76">
        <v>-1859610</v>
      </c>
    </row>
    <row r="19" spans="1:10" x14ac:dyDescent="0.3">
      <c r="A19" s="73" t="s">
        <v>399</v>
      </c>
      <c r="B19" s="77" t="s">
        <v>375</v>
      </c>
      <c r="C19" s="77" t="s">
        <v>375</v>
      </c>
      <c r="D19" s="74" t="s">
        <v>400</v>
      </c>
      <c r="E19" s="75">
        <v>589116</v>
      </c>
      <c r="F19" s="75">
        <v>946390</v>
      </c>
      <c r="G19" s="75">
        <v>589116</v>
      </c>
      <c r="H19" s="75">
        <v>946390</v>
      </c>
      <c r="I19" s="75">
        <v>0</v>
      </c>
      <c r="J19" s="76">
        <v>0</v>
      </c>
    </row>
    <row r="20" spans="1:10" x14ac:dyDescent="0.3">
      <c r="A20" s="73" t="s">
        <v>399</v>
      </c>
      <c r="B20" s="77" t="s">
        <v>378</v>
      </c>
      <c r="C20" s="77" t="s">
        <v>375</v>
      </c>
      <c r="D20" s="74" t="s">
        <v>401</v>
      </c>
      <c r="E20" s="75">
        <v>589116</v>
      </c>
      <c r="F20" s="75">
        <v>871858</v>
      </c>
      <c r="G20" s="75">
        <v>589116</v>
      </c>
      <c r="H20" s="75">
        <v>871858</v>
      </c>
      <c r="I20" s="75">
        <v>0</v>
      </c>
      <c r="J20" s="76">
        <v>0</v>
      </c>
    </row>
    <row r="21" spans="1:10" x14ac:dyDescent="0.3">
      <c r="A21" s="73" t="s">
        <v>399</v>
      </c>
      <c r="B21" s="77" t="s">
        <v>378</v>
      </c>
      <c r="C21" s="77" t="s">
        <v>378</v>
      </c>
      <c r="D21" s="74" t="s">
        <v>402</v>
      </c>
      <c r="E21" s="75">
        <v>589116</v>
      </c>
      <c r="F21" s="75">
        <v>871858</v>
      </c>
      <c r="G21" s="75">
        <v>589116</v>
      </c>
      <c r="H21" s="75">
        <v>871858</v>
      </c>
      <c r="I21" s="75">
        <v>0</v>
      </c>
      <c r="J21" s="76">
        <v>0</v>
      </c>
    </row>
    <row r="22" spans="1:10" x14ac:dyDescent="0.3">
      <c r="A22" s="73" t="s">
        <v>399</v>
      </c>
      <c r="B22" s="77" t="s">
        <v>405</v>
      </c>
      <c r="C22" s="77" t="s">
        <v>375</v>
      </c>
      <c r="D22" s="74" t="s">
        <v>406</v>
      </c>
      <c r="E22" s="75">
        <v>0</v>
      </c>
      <c r="F22" s="75">
        <v>74532</v>
      </c>
      <c r="G22" s="75">
        <v>0</v>
      </c>
      <c r="H22" s="75">
        <v>74532</v>
      </c>
      <c r="I22" s="75">
        <v>0</v>
      </c>
      <c r="J22" s="76">
        <v>0</v>
      </c>
    </row>
    <row r="23" spans="1:10" x14ac:dyDescent="0.3">
      <c r="A23" s="73" t="s">
        <v>399</v>
      </c>
      <c r="B23" s="77" t="s">
        <v>405</v>
      </c>
      <c r="C23" s="77" t="s">
        <v>378</v>
      </c>
      <c r="D23" s="74" t="s">
        <v>407</v>
      </c>
      <c r="E23" s="75">
        <v>0</v>
      </c>
      <c r="F23" s="75">
        <v>74532</v>
      </c>
      <c r="G23" s="75">
        <v>0</v>
      </c>
      <c r="H23" s="75">
        <v>74532</v>
      </c>
      <c r="I23" s="75">
        <v>0</v>
      </c>
      <c r="J23" s="76">
        <v>0</v>
      </c>
    </row>
    <row r="24" spans="1:10" x14ac:dyDescent="0.3">
      <c r="A24" s="73" t="s">
        <v>408</v>
      </c>
      <c r="B24" s="77" t="s">
        <v>375</v>
      </c>
      <c r="C24" s="77" t="s">
        <v>375</v>
      </c>
      <c r="D24" s="74" t="s">
        <v>409</v>
      </c>
      <c r="E24" s="75">
        <v>6400783</v>
      </c>
      <c r="F24" s="75">
        <v>37656281</v>
      </c>
      <c r="G24" s="75">
        <v>6400783</v>
      </c>
      <c r="H24" s="75">
        <v>37617801</v>
      </c>
      <c r="I24" s="75">
        <v>0</v>
      </c>
      <c r="J24" s="76">
        <v>38480</v>
      </c>
    </row>
    <row r="25" spans="1:10" x14ac:dyDescent="0.3">
      <c r="A25" s="73" t="s">
        <v>408</v>
      </c>
      <c r="B25" s="77" t="s">
        <v>378</v>
      </c>
      <c r="C25" s="77" t="s">
        <v>375</v>
      </c>
      <c r="D25" s="74" t="s">
        <v>410</v>
      </c>
      <c r="E25" s="75">
        <v>19700</v>
      </c>
      <c r="F25" s="75">
        <v>180000</v>
      </c>
      <c r="G25" s="75">
        <v>19700</v>
      </c>
      <c r="H25" s="75">
        <v>180000</v>
      </c>
      <c r="I25" s="75">
        <v>0</v>
      </c>
      <c r="J25" s="76">
        <v>0</v>
      </c>
    </row>
    <row r="26" spans="1:10" x14ac:dyDescent="0.3">
      <c r="A26" s="73" t="s">
        <v>408</v>
      </c>
      <c r="B26" s="77" t="s">
        <v>378</v>
      </c>
      <c r="C26" s="77" t="s">
        <v>380</v>
      </c>
      <c r="D26" s="74" t="s">
        <v>411</v>
      </c>
      <c r="E26" s="75">
        <v>19700</v>
      </c>
      <c r="F26" s="75">
        <v>180000</v>
      </c>
      <c r="G26" s="75">
        <v>19700</v>
      </c>
      <c r="H26" s="75">
        <v>180000</v>
      </c>
      <c r="I26" s="75">
        <v>0</v>
      </c>
      <c r="J26" s="76">
        <v>0</v>
      </c>
    </row>
    <row r="27" spans="1:10" x14ac:dyDescent="0.3">
      <c r="A27" s="73" t="s">
        <v>408</v>
      </c>
      <c r="B27" s="77" t="s">
        <v>405</v>
      </c>
      <c r="C27" s="77" t="s">
        <v>375</v>
      </c>
      <c r="D27" s="74" t="s">
        <v>412</v>
      </c>
      <c r="E27" s="75">
        <v>6381083</v>
      </c>
      <c r="F27" s="75">
        <v>37476281</v>
      </c>
      <c r="G27" s="75">
        <v>6381083</v>
      </c>
      <c r="H27" s="75">
        <v>37437801</v>
      </c>
      <c r="I27" s="75">
        <v>0</v>
      </c>
      <c r="J27" s="76">
        <v>38480</v>
      </c>
    </row>
    <row r="28" spans="1:10" x14ac:dyDescent="0.3">
      <c r="A28" s="73" t="s">
        <v>408</v>
      </c>
      <c r="B28" s="77" t="s">
        <v>405</v>
      </c>
      <c r="C28" s="77" t="s">
        <v>414</v>
      </c>
      <c r="D28" s="74" t="s">
        <v>415</v>
      </c>
      <c r="E28" s="75">
        <v>3786554</v>
      </c>
      <c r="F28" s="75">
        <v>26941324</v>
      </c>
      <c r="G28" s="75">
        <v>3786554</v>
      </c>
      <c r="H28" s="75">
        <v>26902844</v>
      </c>
      <c r="I28" s="75">
        <v>0</v>
      </c>
      <c r="J28" s="76">
        <v>38480</v>
      </c>
    </row>
    <row r="29" spans="1:10" x14ac:dyDescent="0.3">
      <c r="A29" s="73" t="s">
        <v>408</v>
      </c>
      <c r="B29" s="77" t="s">
        <v>405</v>
      </c>
      <c r="C29" s="77" t="s">
        <v>416</v>
      </c>
      <c r="D29" s="74" t="s">
        <v>417</v>
      </c>
      <c r="E29" s="75">
        <v>2594529</v>
      </c>
      <c r="F29" s="75">
        <v>10534957</v>
      </c>
      <c r="G29" s="75">
        <v>2594529</v>
      </c>
      <c r="H29" s="75">
        <v>10534957</v>
      </c>
      <c r="I29" s="75">
        <v>0</v>
      </c>
      <c r="J29" s="76">
        <v>0</v>
      </c>
    </row>
    <row r="30" spans="1:10" x14ac:dyDescent="0.3">
      <c r="A30" s="73" t="s">
        <v>418</v>
      </c>
      <c r="B30" s="77" t="s">
        <v>375</v>
      </c>
      <c r="C30" s="77" t="s">
        <v>375</v>
      </c>
      <c r="D30" s="74" t="s">
        <v>419</v>
      </c>
      <c r="E30" s="75">
        <v>126712</v>
      </c>
      <c r="F30" s="75">
        <v>1851662</v>
      </c>
      <c r="G30" s="75">
        <v>126712</v>
      </c>
      <c r="H30" s="75">
        <v>1851662</v>
      </c>
      <c r="I30" s="75">
        <v>0</v>
      </c>
      <c r="J30" s="76">
        <v>0</v>
      </c>
    </row>
    <row r="31" spans="1:10" x14ac:dyDescent="0.3">
      <c r="A31" s="73" t="s">
        <v>418</v>
      </c>
      <c r="B31" s="77" t="s">
        <v>378</v>
      </c>
      <c r="C31" s="77" t="s">
        <v>375</v>
      </c>
      <c r="D31" s="74" t="s">
        <v>420</v>
      </c>
      <c r="E31" s="75">
        <v>126712</v>
      </c>
      <c r="F31" s="75">
        <v>1845032</v>
      </c>
      <c r="G31" s="75">
        <v>126712</v>
      </c>
      <c r="H31" s="75">
        <v>1845032</v>
      </c>
      <c r="I31" s="75">
        <v>0</v>
      </c>
      <c r="J31" s="76">
        <v>0</v>
      </c>
    </row>
    <row r="32" spans="1:10" x14ac:dyDescent="0.3">
      <c r="A32" s="73" t="s">
        <v>418</v>
      </c>
      <c r="B32" s="77" t="s">
        <v>378</v>
      </c>
      <c r="C32" s="77" t="s">
        <v>378</v>
      </c>
      <c r="D32" s="74" t="s">
        <v>421</v>
      </c>
      <c r="E32" s="75">
        <v>72111</v>
      </c>
      <c r="F32" s="75">
        <v>168366</v>
      </c>
      <c r="G32" s="75">
        <v>72111</v>
      </c>
      <c r="H32" s="75">
        <v>168366</v>
      </c>
      <c r="I32" s="75">
        <v>0</v>
      </c>
      <c r="J32" s="76">
        <v>0</v>
      </c>
    </row>
    <row r="33" spans="1:10" x14ac:dyDescent="0.3">
      <c r="A33" s="73" t="s">
        <v>418</v>
      </c>
      <c r="B33" s="77" t="s">
        <v>378</v>
      </c>
      <c r="C33" s="77" t="s">
        <v>380</v>
      </c>
      <c r="D33" s="74" t="s">
        <v>538</v>
      </c>
      <c r="E33" s="75">
        <v>0</v>
      </c>
      <c r="F33" s="75">
        <v>648000</v>
      </c>
      <c r="G33" s="75">
        <v>0</v>
      </c>
      <c r="H33" s="75">
        <v>648000</v>
      </c>
      <c r="I33" s="75">
        <v>0</v>
      </c>
      <c r="J33" s="76">
        <v>0</v>
      </c>
    </row>
    <row r="34" spans="1:10" x14ac:dyDescent="0.3">
      <c r="A34" s="73" t="s">
        <v>418</v>
      </c>
      <c r="B34" s="77" t="s">
        <v>378</v>
      </c>
      <c r="C34" s="77" t="s">
        <v>405</v>
      </c>
      <c r="D34" s="74" t="s">
        <v>422</v>
      </c>
      <c r="E34" s="75">
        <v>54601</v>
      </c>
      <c r="F34" s="75">
        <v>1028666</v>
      </c>
      <c r="G34" s="75">
        <v>54601</v>
      </c>
      <c r="H34" s="75">
        <v>1028666</v>
      </c>
      <c r="I34" s="75">
        <v>0</v>
      </c>
      <c r="J34" s="76">
        <v>0</v>
      </c>
    </row>
    <row r="35" spans="1:10" x14ac:dyDescent="0.3">
      <c r="A35" s="73" t="s">
        <v>418</v>
      </c>
      <c r="B35" s="77" t="s">
        <v>408</v>
      </c>
      <c r="C35" s="77" t="s">
        <v>375</v>
      </c>
      <c r="D35" s="74" t="s">
        <v>423</v>
      </c>
      <c r="E35" s="75">
        <v>0</v>
      </c>
      <c r="F35" s="75">
        <v>6630</v>
      </c>
      <c r="G35" s="75">
        <v>0</v>
      </c>
      <c r="H35" s="75">
        <v>6630</v>
      </c>
      <c r="I35" s="75">
        <v>0</v>
      </c>
      <c r="J35" s="76">
        <v>0</v>
      </c>
    </row>
    <row r="36" spans="1:10" x14ac:dyDescent="0.3">
      <c r="A36" s="73" t="s">
        <v>418</v>
      </c>
      <c r="B36" s="77" t="s">
        <v>408</v>
      </c>
      <c r="C36" s="77" t="s">
        <v>378</v>
      </c>
      <c r="D36" s="74" t="s">
        <v>424</v>
      </c>
      <c r="E36" s="75">
        <v>0</v>
      </c>
      <c r="F36" s="75">
        <v>6630</v>
      </c>
      <c r="G36" s="75">
        <v>0</v>
      </c>
      <c r="H36" s="75">
        <v>6630</v>
      </c>
      <c r="I36" s="75">
        <v>0</v>
      </c>
      <c r="J36" s="76">
        <v>0</v>
      </c>
    </row>
    <row r="37" spans="1:10" x14ac:dyDescent="0.3">
      <c r="A37" s="73" t="s">
        <v>416</v>
      </c>
      <c r="B37" s="77" t="s">
        <v>375</v>
      </c>
      <c r="C37" s="77" t="s">
        <v>375</v>
      </c>
      <c r="D37" s="74" t="s">
        <v>425</v>
      </c>
      <c r="E37" s="75">
        <v>0</v>
      </c>
      <c r="F37" s="75">
        <v>200000</v>
      </c>
      <c r="G37" s="75">
        <v>0</v>
      </c>
      <c r="H37" s="75">
        <v>200000</v>
      </c>
      <c r="I37" s="75">
        <v>0</v>
      </c>
      <c r="J37" s="76">
        <v>0</v>
      </c>
    </row>
    <row r="38" spans="1:10" x14ac:dyDescent="0.3">
      <c r="A38" s="73" t="s">
        <v>416</v>
      </c>
      <c r="B38" s="77" t="s">
        <v>378</v>
      </c>
      <c r="C38" s="77" t="s">
        <v>375</v>
      </c>
      <c r="D38" s="74" t="s">
        <v>426</v>
      </c>
      <c r="E38" s="75">
        <v>0</v>
      </c>
      <c r="F38" s="75">
        <v>200000</v>
      </c>
      <c r="G38" s="75">
        <v>0</v>
      </c>
      <c r="H38" s="75">
        <v>200000</v>
      </c>
      <c r="I38" s="75">
        <v>0</v>
      </c>
      <c r="J38" s="76">
        <v>0</v>
      </c>
    </row>
    <row r="39" spans="1:10" x14ac:dyDescent="0.3">
      <c r="A39" s="73" t="s">
        <v>416</v>
      </c>
      <c r="B39" s="77" t="s">
        <v>378</v>
      </c>
      <c r="C39" s="77" t="s">
        <v>378</v>
      </c>
      <c r="D39" s="74" t="s">
        <v>427</v>
      </c>
      <c r="E39" s="75">
        <v>0</v>
      </c>
      <c r="F39" s="75">
        <v>200000</v>
      </c>
      <c r="G39" s="75">
        <v>0</v>
      </c>
      <c r="H39" s="75">
        <v>200000</v>
      </c>
      <c r="I39" s="75">
        <v>0</v>
      </c>
      <c r="J39" s="76">
        <v>0</v>
      </c>
    </row>
    <row r="40" spans="1:10" x14ac:dyDescent="0.3">
      <c r="A40" s="73" t="s">
        <v>428</v>
      </c>
      <c r="B40" s="77" t="s">
        <v>375</v>
      </c>
      <c r="C40" s="77" t="s">
        <v>375</v>
      </c>
      <c r="D40" s="74" t="s">
        <v>429</v>
      </c>
      <c r="E40" s="75">
        <v>1542068</v>
      </c>
      <c r="F40" s="75">
        <v>28637660</v>
      </c>
      <c r="G40" s="75">
        <v>660722</v>
      </c>
      <c r="H40" s="75">
        <v>22676371</v>
      </c>
      <c r="I40" s="75">
        <v>881346</v>
      </c>
      <c r="J40" s="76">
        <v>5961289</v>
      </c>
    </row>
    <row r="41" spans="1:10" x14ac:dyDescent="0.3">
      <c r="A41" s="73" t="s">
        <v>428</v>
      </c>
      <c r="B41" s="77" t="s">
        <v>378</v>
      </c>
      <c r="C41" s="77" t="s">
        <v>375</v>
      </c>
      <c r="D41" s="74" t="s">
        <v>430</v>
      </c>
      <c r="E41" s="75">
        <v>1542068</v>
      </c>
      <c r="F41" s="75">
        <v>28637660</v>
      </c>
      <c r="G41" s="75">
        <v>660722</v>
      </c>
      <c r="H41" s="75">
        <v>22676371</v>
      </c>
      <c r="I41" s="75">
        <v>881346</v>
      </c>
      <c r="J41" s="76">
        <v>5961289</v>
      </c>
    </row>
    <row r="42" spans="1:10" x14ac:dyDescent="0.3">
      <c r="A42" s="73" t="s">
        <v>428</v>
      </c>
      <c r="B42" s="77" t="s">
        <v>378</v>
      </c>
      <c r="C42" s="77" t="s">
        <v>378</v>
      </c>
      <c r="D42" s="74" t="s">
        <v>431</v>
      </c>
      <c r="E42" s="75">
        <v>0</v>
      </c>
      <c r="F42" s="75">
        <v>3218284</v>
      </c>
      <c r="G42" s="75">
        <v>0</v>
      </c>
      <c r="H42" s="75">
        <v>3218284</v>
      </c>
      <c r="I42" s="75">
        <v>0</v>
      </c>
      <c r="J42" s="76">
        <v>0</v>
      </c>
    </row>
    <row r="43" spans="1:10" x14ac:dyDescent="0.3">
      <c r="A43" s="73" t="s">
        <v>428</v>
      </c>
      <c r="B43" s="77" t="s">
        <v>378</v>
      </c>
      <c r="C43" s="77" t="s">
        <v>380</v>
      </c>
      <c r="D43" s="74" t="s">
        <v>432</v>
      </c>
      <c r="E43" s="75">
        <v>1542068</v>
      </c>
      <c r="F43" s="75">
        <v>25419376</v>
      </c>
      <c r="G43" s="75">
        <v>660722</v>
      </c>
      <c r="H43" s="75">
        <v>19458087</v>
      </c>
      <c r="I43" s="75">
        <v>881346</v>
      </c>
      <c r="J43" s="76">
        <v>5961289</v>
      </c>
    </row>
    <row r="44" spans="1:10" x14ac:dyDescent="0.3">
      <c r="A44" s="73" t="s">
        <v>433</v>
      </c>
      <c r="B44" s="77" t="s">
        <v>375</v>
      </c>
      <c r="C44" s="77" t="s">
        <v>375</v>
      </c>
      <c r="D44" s="74" t="s">
        <v>434</v>
      </c>
      <c r="E44" s="75">
        <v>5411905</v>
      </c>
      <c r="F44" s="75">
        <v>26381017</v>
      </c>
      <c r="G44" s="75">
        <v>5403197</v>
      </c>
      <c r="H44" s="75">
        <v>22976290</v>
      </c>
      <c r="I44" s="75">
        <v>8708</v>
      </c>
      <c r="J44" s="76">
        <v>3404727</v>
      </c>
    </row>
    <row r="45" spans="1:10" x14ac:dyDescent="0.3">
      <c r="A45" s="73" t="s">
        <v>433</v>
      </c>
      <c r="B45" s="77" t="s">
        <v>378</v>
      </c>
      <c r="C45" s="77" t="s">
        <v>375</v>
      </c>
      <c r="D45" s="74" t="s">
        <v>435</v>
      </c>
      <c r="E45" s="75">
        <v>0</v>
      </c>
      <c r="F45" s="75">
        <v>814000</v>
      </c>
      <c r="G45" s="75">
        <v>0</v>
      </c>
      <c r="H45" s="75">
        <v>814000</v>
      </c>
      <c r="I45" s="75">
        <v>0</v>
      </c>
      <c r="J45" s="76">
        <v>0</v>
      </c>
    </row>
    <row r="46" spans="1:10" x14ac:dyDescent="0.3">
      <c r="A46" s="73" t="s">
        <v>433</v>
      </c>
      <c r="B46" s="77" t="s">
        <v>378</v>
      </c>
      <c r="C46" s="77" t="s">
        <v>378</v>
      </c>
      <c r="D46" s="74" t="s">
        <v>436</v>
      </c>
      <c r="E46" s="75">
        <v>0</v>
      </c>
      <c r="F46" s="75">
        <v>814000</v>
      </c>
      <c r="G46" s="75">
        <v>0</v>
      </c>
      <c r="H46" s="75">
        <v>814000</v>
      </c>
      <c r="I46" s="75">
        <v>0</v>
      </c>
      <c r="J46" s="76">
        <v>0</v>
      </c>
    </row>
    <row r="47" spans="1:10" x14ac:dyDescent="0.3">
      <c r="A47" s="73" t="s">
        <v>433</v>
      </c>
      <c r="B47" s="77" t="s">
        <v>380</v>
      </c>
      <c r="C47" s="77" t="s">
        <v>375</v>
      </c>
      <c r="D47" s="74" t="s">
        <v>437</v>
      </c>
      <c r="E47" s="75">
        <v>5411905</v>
      </c>
      <c r="F47" s="75">
        <v>25567017</v>
      </c>
      <c r="G47" s="75">
        <v>5403197</v>
      </c>
      <c r="H47" s="75">
        <v>22162290</v>
      </c>
      <c r="I47" s="75">
        <v>8708</v>
      </c>
      <c r="J47" s="76">
        <v>3404727</v>
      </c>
    </row>
    <row r="48" spans="1:10" x14ac:dyDescent="0.3">
      <c r="A48" s="73" t="s">
        <v>433</v>
      </c>
      <c r="B48" s="77" t="s">
        <v>380</v>
      </c>
      <c r="C48" s="77" t="s">
        <v>378</v>
      </c>
      <c r="D48" s="74" t="s">
        <v>438</v>
      </c>
      <c r="E48" s="75">
        <v>92053</v>
      </c>
      <c r="F48" s="75">
        <v>1292382</v>
      </c>
      <c r="G48" s="75">
        <v>92053</v>
      </c>
      <c r="H48" s="75">
        <v>1292382</v>
      </c>
      <c r="I48" s="75">
        <v>0</v>
      </c>
      <c r="J48" s="76">
        <v>0</v>
      </c>
    </row>
    <row r="49" spans="1:10" x14ac:dyDescent="0.3">
      <c r="A49" s="73" t="s">
        <v>433</v>
      </c>
      <c r="B49" s="77" t="s">
        <v>380</v>
      </c>
      <c r="C49" s="77" t="s">
        <v>399</v>
      </c>
      <c r="D49" s="74" t="s">
        <v>439</v>
      </c>
      <c r="E49" s="75">
        <v>4042728</v>
      </c>
      <c r="F49" s="75">
        <v>18263601</v>
      </c>
      <c r="G49" s="75">
        <v>4034020</v>
      </c>
      <c r="H49" s="75">
        <v>14858874</v>
      </c>
      <c r="I49" s="75">
        <v>8708</v>
      </c>
      <c r="J49" s="76">
        <v>3404727</v>
      </c>
    </row>
    <row r="50" spans="1:10" x14ac:dyDescent="0.3">
      <c r="A50" s="73" t="s">
        <v>433</v>
      </c>
      <c r="B50" s="77" t="s">
        <v>380</v>
      </c>
      <c r="C50" s="77" t="s">
        <v>440</v>
      </c>
      <c r="D50" s="74" t="s">
        <v>441</v>
      </c>
      <c r="E50" s="75">
        <v>1277124</v>
      </c>
      <c r="F50" s="75">
        <v>6011034</v>
      </c>
      <c r="G50" s="75">
        <v>1277124</v>
      </c>
      <c r="H50" s="75">
        <v>6011034</v>
      </c>
      <c r="I50" s="75">
        <v>0</v>
      </c>
      <c r="J50" s="76">
        <v>0</v>
      </c>
    </row>
    <row r="51" spans="1:10" x14ac:dyDescent="0.3">
      <c r="A51" s="73" t="s">
        <v>375</v>
      </c>
      <c r="B51" s="77" t="s">
        <v>375</v>
      </c>
      <c r="C51" s="77" t="s">
        <v>375</v>
      </c>
      <c r="D51" s="74" t="s">
        <v>442</v>
      </c>
      <c r="E51" s="75">
        <v>0</v>
      </c>
      <c r="F51" s="75">
        <v>12656298</v>
      </c>
      <c r="G51" s="75">
        <v>0</v>
      </c>
      <c r="H51" s="75">
        <v>12656298</v>
      </c>
      <c r="I51" s="75">
        <v>0</v>
      </c>
      <c r="J51" s="76">
        <v>0</v>
      </c>
    </row>
    <row r="52" spans="1:10" x14ac:dyDescent="0.3">
      <c r="A52" s="73" t="s">
        <v>418</v>
      </c>
      <c r="B52" s="77" t="s">
        <v>375</v>
      </c>
      <c r="C52" s="77" t="s">
        <v>375</v>
      </c>
      <c r="D52" s="74" t="s">
        <v>419</v>
      </c>
      <c r="E52" s="75">
        <v>0</v>
      </c>
      <c r="F52" s="75">
        <v>12656298</v>
      </c>
      <c r="G52" s="75">
        <v>0</v>
      </c>
      <c r="H52" s="75">
        <v>12656298</v>
      </c>
      <c r="I52" s="75">
        <v>0</v>
      </c>
      <c r="J52" s="76">
        <v>0</v>
      </c>
    </row>
    <row r="53" spans="1:10" x14ac:dyDescent="0.3">
      <c r="A53" s="73" t="s">
        <v>418</v>
      </c>
      <c r="B53" s="77" t="s">
        <v>380</v>
      </c>
      <c r="C53" s="77" t="s">
        <v>375</v>
      </c>
      <c r="D53" s="74" t="s">
        <v>443</v>
      </c>
      <c r="E53" s="75">
        <v>0</v>
      </c>
      <c r="F53" s="75">
        <v>12656298</v>
      </c>
      <c r="G53" s="75">
        <v>0</v>
      </c>
      <c r="H53" s="75">
        <v>12656298</v>
      </c>
      <c r="I53" s="75">
        <v>0</v>
      </c>
      <c r="J53" s="76">
        <v>0</v>
      </c>
    </row>
    <row r="54" spans="1:10" x14ac:dyDescent="0.3">
      <c r="A54" s="73" t="s">
        <v>418</v>
      </c>
      <c r="B54" s="77" t="s">
        <v>380</v>
      </c>
      <c r="C54" s="77" t="s">
        <v>378</v>
      </c>
      <c r="D54" s="74" t="s">
        <v>444</v>
      </c>
      <c r="E54" s="75">
        <v>0</v>
      </c>
      <c r="F54" s="75">
        <v>12656298</v>
      </c>
      <c r="G54" s="75">
        <v>0</v>
      </c>
      <c r="H54" s="75">
        <v>12656298</v>
      </c>
      <c r="I54" s="75">
        <v>0</v>
      </c>
      <c r="J54" s="76">
        <v>0</v>
      </c>
    </row>
    <row r="55" spans="1:10" x14ac:dyDescent="0.3">
      <c r="A55" s="73" t="s">
        <v>375</v>
      </c>
      <c r="B55" s="77" t="s">
        <v>375</v>
      </c>
      <c r="C55" s="77" t="s">
        <v>375</v>
      </c>
      <c r="D55" s="74" t="s">
        <v>445</v>
      </c>
      <c r="E55" s="75">
        <v>0</v>
      </c>
      <c r="F55" s="75">
        <v>0</v>
      </c>
      <c r="G55" s="75">
        <v>0</v>
      </c>
      <c r="H55" s="75">
        <v>0</v>
      </c>
      <c r="I55" s="75">
        <v>0</v>
      </c>
      <c r="J55" s="76">
        <v>0</v>
      </c>
    </row>
    <row r="56" spans="1:10" x14ac:dyDescent="0.3">
      <c r="A56" s="73" t="s">
        <v>375</v>
      </c>
      <c r="B56" s="77" t="s">
        <v>375</v>
      </c>
      <c r="C56" s="77" t="s">
        <v>375</v>
      </c>
      <c r="D56" s="74" t="s">
        <v>447</v>
      </c>
      <c r="E56" s="75">
        <v>74085726</v>
      </c>
      <c r="F56" s="75">
        <v>297025793</v>
      </c>
      <c r="G56" s="75" t="s">
        <v>375</v>
      </c>
      <c r="H56" s="75" t="s">
        <v>375</v>
      </c>
      <c r="I56" s="75" t="s">
        <v>375</v>
      </c>
      <c r="J56" s="76" t="s">
        <v>375</v>
      </c>
    </row>
    <row r="58" spans="1:10" ht="16.2" customHeight="1" x14ac:dyDescent="0.3">
      <c r="A58" s="153" t="s">
        <v>365</v>
      </c>
      <c r="B58" s="154"/>
      <c r="C58" s="154"/>
      <c r="D58" s="155"/>
      <c r="E58" s="156" t="s">
        <v>366</v>
      </c>
      <c r="F58" s="157"/>
      <c r="G58" s="156" t="s">
        <v>448</v>
      </c>
      <c r="H58" s="157"/>
      <c r="I58" s="156" t="s">
        <v>449</v>
      </c>
      <c r="J58" s="157"/>
    </row>
    <row r="59" spans="1:10" x14ac:dyDescent="0.3">
      <c r="A59" s="84" t="s">
        <v>369</v>
      </c>
      <c r="B59" s="70" t="s">
        <v>370</v>
      </c>
      <c r="C59" s="70" t="s">
        <v>371</v>
      </c>
      <c r="D59" s="71" t="s">
        <v>372</v>
      </c>
      <c r="E59" s="72" t="s">
        <v>373</v>
      </c>
      <c r="F59" s="72" t="s">
        <v>374</v>
      </c>
      <c r="G59" s="72" t="s">
        <v>373</v>
      </c>
      <c r="H59" s="72" t="s">
        <v>374</v>
      </c>
      <c r="I59" s="72" t="s">
        <v>373</v>
      </c>
      <c r="J59" s="72" t="s">
        <v>374</v>
      </c>
    </row>
    <row r="60" spans="1:10" x14ac:dyDescent="0.3">
      <c r="A60" s="73" t="s">
        <v>375</v>
      </c>
      <c r="B60" s="70" t="s">
        <v>375</v>
      </c>
      <c r="C60" s="70" t="s">
        <v>375</v>
      </c>
      <c r="D60" s="74" t="s">
        <v>376</v>
      </c>
      <c r="E60" s="75">
        <v>47090590</v>
      </c>
      <c r="F60" s="75">
        <v>299505805</v>
      </c>
      <c r="G60" s="75">
        <v>30219416</v>
      </c>
      <c r="H60" s="75">
        <v>222192403</v>
      </c>
      <c r="I60" s="75">
        <v>16871174</v>
      </c>
      <c r="J60" s="76">
        <v>77313402</v>
      </c>
    </row>
    <row r="61" spans="1:10" x14ac:dyDescent="0.3">
      <c r="A61" s="73" t="s">
        <v>375</v>
      </c>
      <c r="B61" s="77" t="s">
        <v>375</v>
      </c>
      <c r="C61" s="77" t="s">
        <v>375</v>
      </c>
      <c r="D61" s="74" t="s">
        <v>377</v>
      </c>
      <c r="E61" s="75">
        <v>29203485</v>
      </c>
      <c r="F61" s="75">
        <v>225008740</v>
      </c>
      <c r="G61" s="75">
        <v>29201265</v>
      </c>
      <c r="H61" s="75">
        <v>218038537</v>
      </c>
      <c r="I61" s="75">
        <v>2220</v>
      </c>
      <c r="J61" s="76">
        <v>6970203</v>
      </c>
    </row>
    <row r="62" spans="1:10" x14ac:dyDescent="0.3">
      <c r="A62" s="73" t="s">
        <v>378</v>
      </c>
      <c r="B62" s="77" t="s">
        <v>375</v>
      </c>
      <c r="C62" s="77" t="s">
        <v>375</v>
      </c>
      <c r="D62" s="74" t="s">
        <v>450</v>
      </c>
      <c r="E62" s="75">
        <v>11795753</v>
      </c>
      <c r="F62" s="75">
        <v>98023935</v>
      </c>
      <c r="G62" s="75">
        <v>11795753</v>
      </c>
      <c r="H62" s="75">
        <v>95206186</v>
      </c>
      <c r="I62" s="75">
        <v>0</v>
      </c>
      <c r="J62" s="76">
        <v>2817749</v>
      </c>
    </row>
    <row r="63" spans="1:10" x14ac:dyDescent="0.3">
      <c r="A63" s="73" t="s">
        <v>378</v>
      </c>
      <c r="B63" s="77" t="s">
        <v>451</v>
      </c>
      <c r="C63" s="77" t="s">
        <v>375</v>
      </c>
      <c r="D63" s="74" t="s">
        <v>452</v>
      </c>
      <c r="E63" s="75">
        <v>2895519</v>
      </c>
      <c r="F63" s="75">
        <v>21972768</v>
      </c>
      <c r="G63" s="75">
        <v>2895519</v>
      </c>
      <c r="H63" s="75">
        <v>21972768</v>
      </c>
      <c r="I63" s="75">
        <v>0</v>
      </c>
      <c r="J63" s="76">
        <v>0</v>
      </c>
    </row>
    <row r="64" spans="1:10" x14ac:dyDescent="0.3">
      <c r="A64" s="73" t="s">
        <v>378</v>
      </c>
      <c r="B64" s="77" t="s">
        <v>451</v>
      </c>
      <c r="C64" s="77" t="s">
        <v>378</v>
      </c>
      <c r="D64" s="74" t="s">
        <v>453</v>
      </c>
      <c r="E64" s="75">
        <v>2318327</v>
      </c>
      <c r="F64" s="75">
        <v>18271014</v>
      </c>
      <c r="G64" s="75">
        <v>2318327</v>
      </c>
      <c r="H64" s="75">
        <v>18271014</v>
      </c>
      <c r="I64" s="75">
        <v>0</v>
      </c>
      <c r="J64" s="76">
        <v>0</v>
      </c>
    </row>
    <row r="65" spans="1:10" x14ac:dyDescent="0.3">
      <c r="A65" s="73" t="s">
        <v>378</v>
      </c>
      <c r="B65" s="77" t="s">
        <v>451</v>
      </c>
      <c r="C65" s="77" t="s">
        <v>380</v>
      </c>
      <c r="D65" s="74" t="s">
        <v>454</v>
      </c>
      <c r="E65" s="75">
        <v>35510</v>
      </c>
      <c r="F65" s="75">
        <v>281333</v>
      </c>
      <c r="G65" s="75">
        <v>35510</v>
      </c>
      <c r="H65" s="75">
        <v>281333</v>
      </c>
      <c r="I65" s="75">
        <v>0</v>
      </c>
      <c r="J65" s="76">
        <v>0</v>
      </c>
    </row>
    <row r="66" spans="1:10" x14ac:dyDescent="0.3">
      <c r="A66" s="73" t="s">
        <v>378</v>
      </c>
      <c r="B66" s="77" t="s">
        <v>451</v>
      </c>
      <c r="C66" s="77" t="s">
        <v>405</v>
      </c>
      <c r="D66" s="74" t="s">
        <v>455</v>
      </c>
      <c r="E66" s="75">
        <v>176283</v>
      </c>
      <c r="F66" s="75">
        <v>659239</v>
      </c>
      <c r="G66" s="75">
        <v>176283</v>
      </c>
      <c r="H66" s="75">
        <v>659239</v>
      </c>
      <c r="I66" s="75">
        <v>0</v>
      </c>
      <c r="J66" s="76">
        <v>0</v>
      </c>
    </row>
    <row r="67" spans="1:10" x14ac:dyDescent="0.3">
      <c r="A67" s="73" t="s">
        <v>378</v>
      </c>
      <c r="B67" s="77" t="s">
        <v>451</v>
      </c>
      <c r="C67" s="77" t="s">
        <v>399</v>
      </c>
      <c r="D67" s="74" t="s">
        <v>456</v>
      </c>
      <c r="E67" s="75">
        <v>383</v>
      </c>
      <c r="F67" s="75">
        <v>2751</v>
      </c>
      <c r="G67" s="75">
        <v>383</v>
      </c>
      <c r="H67" s="75">
        <v>2751</v>
      </c>
      <c r="I67" s="75">
        <v>0</v>
      </c>
      <c r="J67" s="76">
        <v>0</v>
      </c>
    </row>
    <row r="68" spans="1:10" x14ac:dyDescent="0.3">
      <c r="A68" s="73" t="s">
        <v>378</v>
      </c>
      <c r="B68" s="77" t="s">
        <v>451</v>
      </c>
      <c r="C68" s="77" t="s">
        <v>408</v>
      </c>
      <c r="D68" s="74" t="s">
        <v>457</v>
      </c>
      <c r="E68" s="75">
        <v>365016</v>
      </c>
      <c r="F68" s="75">
        <v>2758431</v>
      </c>
      <c r="G68" s="75">
        <v>365016</v>
      </c>
      <c r="H68" s="75">
        <v>2758431</v>
      </c>
      <c r="I68" s="75">
        <v>0</v>
      </c>
      <c r="J68" s="76">
        <v>0</v>
      </c>
    </row>
    <row r="69" spans="1:10" x14ac:dyDescent="0.3">
      <c r="A69" s="73" t="s">
        <v>378</v>
      </c>
      <c r="B69" s="77" t="s">
        <v>458</v>
      </c>
      <c r="C69" s="77" t="s">
        <v>375</v>
      </c>
      <c r="D69" s="74" t="s">
        <v>459</v>
      </c>
      <c r="E69" s="75">
        <v>1912192</v>
      </c>
      <c r="F69" s="75">
        <v>21290138</v>
      </c>
      <c r="G69" s="75">
        <v>1912192</v>
      </c>
      <c r="H69" s="75">
        <v>21290138</v>
      </c>
      <c r="I69" s="75">
        <v>0</v>
      </c>
      <c r="J69" s="76">
        <v>0</v>
      </c>
    </row>
    <row r="70" spans="1:10" x14ac:dyDescent="0.3">
      <c r="A70" s="73" t="s">
        <v>378</v>
      </c>
      <c r="B70" s="77" t="s">
        <v>458</v>
      </c>
      <c r="C70" s="77" t="s">
        <v>378</v>
      </c>
      <c r="D70" s="74" t="s">
        <v>453</v>
      </c>
      <c r="E70" s="75">
        <v>674192</v>
      </c>
      <c r="F70" s="75">
        <v>6018138</v>
      </c>
      <c r="G70" s="75">
        <v>674192</v>
      </c>
      <c r="H70" s="75">
        <v>6018138</v>
      </c>
      <c r="I70" s="75">
        <v>0</v>
      </c>
      <c r="J70" s="76">
        <v>0</v>
      </c>
    </row>
    <row r="71" spans="1:10" x14ac:dyDescent="0.3">
      <c r="A71" s="73" t="s">
        <v>378</v>
      </c>
      <c r="B71" s="77" t="s">
        <v>458</v>
      </c>
      <c r="C71" s="77" t="s">
        <v>380</v>
      </c>
      <c r="D71" s="74" t="s">
        <v>460</v>
      </c>
      <c r="E71" s="75">
        <v>1238000</v>
      </c>
      <c r="F71" s="75">
        <v>15272000</v>
      </c>
      <c r="G71" s="75">
        <v>1238000</v>
      </c>
      <c r="H71" s="75">
        <v>15272000</v>
      </c>
      <c r="I71" s="75">
        <v>0</v>
      </c>
      <c r="J71" s="76">
        <v>0</v>
      </c>
    </row>
    <row r="72" spans="1:10" x14ac:dyDescent="0.3">
      <c r="A72" s="73" t="s">
        <v>378</v>
      </c>
      <c r="B72" s="77" t="s">
        <v>461</v>
      </c>
      <c r="C72" s="77" t="s">
        <v>375</v>
      </c>
      <c r="D72" s="74" t="s">
        <v>462</v>
      </c>
      <c r="E72" s="75">
        <v>6436802</v>
      </c>
      <c r="F72" s="75">
        <v>49363472</v>
      </c>
      <c r="G72" s="75">
        <v>6436802</v>
      </c>
      <c r="H72" s="75">
        <v>46545723</v>
      </c>
      <c r="I72" s="75">
        <v>0</v>
      </c>
      <c r="J72" s="76">
        <v>2817749</v>
      </c>
    </row>
    <row r="73" spans="1:10" x14ac:dyDescent="0.3">
      <c r="A73" s="73" t="s">
        <v>378</v>
      </c>
      <c r="B73" s="77" t="s">
        <v>461</v>
      </c>
      <c r="C73" s="77" t="s">
        <v>380</v>
      </c>
      <c r="D73" s="74" t="s">
        <v>463</v>
      </c>
      <c r="E73" s="75">
        <v>4566537</v>
      </c>
      <c r="F73" s="75">
        <v>33633186</v>
      </c>
      <c r="G73" s="75">
        <v>4566537</v>
      </c>
      <c r="H73" s="75">
        <v>33482857</v>
      </c>
      <c r="I73" s="75">
        <v>0</v>
      </c>
      <c r="J73" s="76">
        <v>150329</v>
      </c>
    </row>
    <row r="74" spans="1:10" x14ac:dyDescent="0.3">
      <c r="A74" s="73" t="s">
        <v>378</v>
      </c>
      <c r="B74" s="77" t="s">
        <v>461</v>
      </c>
      <c r="C74" s="77" t="s">
        <v>405</v>
      </c>
      <c r="D74" s="74" t="s">
        <v>464</v>
      </c>
      <c r="E74" s="75">
        <v>7514</v>
      </c>
      <c r="F74" s="75">
        <v>72319</v>
      </c>
      <c r="G74" s="75">
        <v>7514</v>
      </c>
      <c r="H74" s="75">
        <v>72319</v>
      </c>
      <c r="I74" s="75">
        <v>0</v>
      </c>
      <c r="J74" s="76">
        <v>0</v>
      </c>
    </row>
    <row r="75" spans="1:10" x14ac:dyDescent="0.3">
      <c r="A75" s="73" t="s">
        <v>378</v>
      </c>
      <c r="B75" s="77" t="s">
        <v>461</v>
      </c>
      <c r="C75" s="77" t="s">
        <v>399</v>
      </c>
      <c r="D75" s="74" t="s">
        <v>465</v>
      </c>
      <c r="E75" s="75">
        <v>2727</v>
      </c>
      <c r="F75" s="75">
        <v>12143</v>
      </c>
      <c r="G75" s="75">
        <v>2727</v>
      </c>
      <c r="H75" s="75">
        <v>12143</v>
      </c>
      <c r="I75" s="75">
        <v>0</v>
      </c>
      <c r="J75" s="76">
        <v>0</v>
      </c>
    </row>
    <row r="76" spans="1:10" x14ac:dyDescent="0.3">
      <c r="A76" s="73" t="s">
        <v>378</v>
      </c>
      <c r="B76" s="77" t="s">
        <v>461</v>
      </c>
      <c r="C76" s="77" t="s">
        <v>408</v>
      </c>
      <c r="D76" s="74" t="s">
        <v>466</v>
      </c>
      <c r="E76" s="75">
        <v>943908</v>
      </c>
      <c r="F76" s="75">
        <v>6829688</v>
      </c>
      <c r="G76" s="75">
        <v>943908</v>
      </c>
      <c r="H76" s="75">
        <v>5873588</v>
      </c>
      <c r="I76" s="75">
        <v>0</v>
      </c>
      <c r="J76" s="76">
        <v>956100</v>
      </c>
    </row>
    <row r="77" spans="1:10" x14ac:dyDescent="0.3">
      <c r="A77" s="73" t="s">
        <v>378</v>
      </c>
      <c r="B77" s="77" t="s">
        <v>461</v>
      </c>
      <c r="C77" s="77" t="s">
        <v>418</v>
      </c>
      <c r="D77" s="74" t="s">
        <v>467</v>
      </c>
      <c r="E77" s="75">
        <v>916116</v>
      </c>
      <c r="F77" s="75">
        <v>8816136</v>
      </c>
      <c r="G77" s="75">
        <v>916116</v>
      </c>
      <c r="H77" s="75">
        <v>7104816</v>
      </c>
      <c r="I77" s="75">
        <v>0</v>
      </c>
      <c r="J77" s="76">
        <v>1711320</v>
      </c>
    </row>
    <row r="78" spans="1:10" x14ac:dyDescent="0.3">
      <c r="A78" s="73" t="s">
        <v>378</v>
      </c>
      <c r="B78" s="77" t="s">
        <v>468</v>
      </c>
      <c r="C78" s="77" t="s">
        <v>375</v>
      </c>
      <c r="D78" s="74" t="s">
        <v>469</v>
      </c>
      <c r="E78" s="75">
        <v>551240</v>
      </c>
      <c r="F78" s="75">
        <v>5397557</v>
      </c>
      <c r="G78" s="75">
        <v>551240</v>
      </c>
      <c r="H78" s="75">
        <v>5397557</v>
      </c>
      <c r="I78" s="75">
        <v>0</v>
      </c>
      <c r="J78" s="76">
        <v>0</v>
      </c>
    </row>
    <row r="79" spans="1:10" x14ac:dyDescent="0.3">
      <c r="A79" s="73" t="s">
        <v>378</v>
      </c>
      <c r="B79" s="77" t="s">
        <v>468</v>
      </c>
      <c r="C79" s="77" t="s">
        <v>380</v>
      </c>
      <c r="D79" s="74" t="s">
        <v>470</v>
      </c>
      <c r="E79" s="75">
        <v>551240</v>
      </c>
      <c r="F79" s="75">
        <v>5397557</v>
      </c>
      <c r="G79" s="75">
        <v>551240</v>
      </c>
      <c r="H79" s="75">
        <v>5397557</v>
      </c>
      <c r="I79" s="75">
        <v>0</v>
      </c>
      <c r="J79" s="76">
        <v>0</v>
      </c>
    </row>
    <row r="80" spans="1:10" x14ac:dyDescent="0.3">
      <c r="A80" s="73" t="s">
        <v>380</v>
      </c>
      <c r="B80" s="77" t="s">
        <v>375</v>
      </c>
      <c r="C80" s="77" t="s">
        <v>375</v>
      </c>
      <c r="D80" s="74" t="s">
        <v>471</v>
      </c>
      <c r="E80" s="75">
        <v>651090</v>
      </c>
      <c r="F80" s="75">
        <v>5626728</v>
      </c>
      <c r="G80" s="75">
        <v>651090</v>
      </c>
      <c r="H80" s="75">
        <v>5626728</v>
      </c>
      <c r="I80" s="75">
        <v>0</v>
      </c>
      <c r="J80" s="76">
        <v>0</v>
      </c>
    </row>
    <row r="81" spans="1:10" x14ac:dyDescent="0.3">
      <c r="A81" s="73" t="s">
        <v>380</v>
      </c>
      <c r="B81" s="77" t="s">
        <v>472</v>
      </c>
      <c r="C81" s="77" t="s">
        <v>375</v>
      </c>
      <c r="D81" s="74" t="s">
        <v>473</v>
      </c>
      <c r="E81" s="75">
        <v>551798</v>
      </c>
      <c r="F81" s="75">
        <v>4538153</v>
      </c>
      <c r="G81" s="75">
        <v>551798</v>
      </c>
      <c r="H81" s="75">
        <v>4538153</v>
      </c>
      <c r="I81" s="75">
        <v>0</v>
      </c>
      <c r="J81" s="76">
        <v>0</v>
      </c>
    </row>
    <row r="82" spans="1:10" x14ac:dyDescent="0.3">
      <c r="A82" s="73" t="s">
        <v>380</v>
      </c>
      <c r="B82" s="77" t="s">
        <v>472</v>
      </c>
      <c r="C82" s="77" t="s">
        <v>380</v>
      </c>
      <c r="D82" s="74" t="s">
        <v>474</v>
      </c>
      <c r="E82" s="75">
        <v>49100</v>
      </c>
      <c r="F82" s="75">
        <v>67724</v>
      </c>
      <c r="G82" s="75">
        <v>49100</v>
      </c>
      <c r="H82" s="75">
        <v>67724</v>
      </c>
      <c r="I82" s="75">
        <v>0</v>
      </c>
      <c r="J82" s="76">
        <v>0</v>
      </c>
    </row>
    <row r="83" spans="1:10" x14ac:dyDescent="0.3">
      <c r="A83" s="73" t="s">
        <v>380</v>
      </c>
      <c r="B83" s="77" t="s">
        <v>472</v>
      </c>
      <c r="C83" s="77" t="s">
        <v>405</v>
      </c>
      <c r="D83" s="74" t="s">
        <v>475</v>
      </c>
      <c r="E83" s="75">
        <v>502698</v>
      </c>
      <c r="F83" s="75">
        <v>4470429</v>
      </c>
      <c r="G83" s="75">
        <v>502698</v>
      </c>
      <c r="H83" s="75">
        <v>4470429</v>
      </c>
      <c r="I83" s="75">
        <v>0</v>
      </c>
      <c r="J83" s="76">
        <v>0</v>
      </c>
    </row>
    <row r="84" spans="1:10" x14ac:dyDescent="0.3">
      <c r="A84" s="73" t="s">
        <v>380</v>
      </c>
      <c r="B84" s="77" t="s">
        <v>476</v>
      </c>
      <c r="C84" s="77" t="s">
        <v>375</v>
      </c>
      <c r="D84" s="74" t="s">
        <v>477</v>
      </c>
      <c r="E84" s="75">
        <v>99292</v>
      </c>
      <c r="F84" s="75">
        <v>1088575</v>
      </c>
      <c r="G84" s="75">
        <v>99292</v>
      </c>
      <c r="H84" s="75">
        <v>1088575</v>
      </c>
      <c r="I84" s="75">
        <v>0</v>
      </c>
      <c r="J84" s="76">
        <v>0</v>
      </c>
    </row>
    <row r="85" spans="1:10" x14ac:dyDescent="0.3">
      <c r="A85" s="73" t="s">
        <v>380</v>
      </c>
      <c r="B85" s="77" t="s">
        <v>476</v>
      </c>
      <c r="C85" s="77" t="s">
        <v>380</v>
      </c>
      <c r="D85" s="74" t="s">
        <v>478</v>
      </c>
      <c r="E85" s="75">
        <v>99292</v>
      </c>
      <c r="F85" s="75">
        <v>1088575</v>
      </c>
      <c r="G85" s="75">
        <v>99292</v>
      </c>
      <c r="H85" s="75">
        <v>1088575</v>
      </c>
      <c r="I85" s="75">
        <v>0</v>
      </c>
      <c r="J85" s="76">
        <v>0</v>
      </c>
    </row>
    <row r="86" spans="1:10" x14ac:dyDescent="0.3">
      <c r="A86" s="73" t="s">
        <v>405</v>
      </c>
      <c r="B86" s="77" t="s">
        <v>375</v>
      </c>
      <c r="C86" s="77" t="s">
        <v>375</v>
      </c>
      <c r="D86" s="74" t="s">
        <v>479</v>
      </c>
      <c r="E86" s="75">
        <v>4160600</v>
      </c>
      <c r="F86" s="75">
        <v>30076520</v>
      </c>
      <c r="G86" s="75">
        <v>4160600</v>
      </c>
      <c r="H86" s="75">
        <v>26561599</v>
      </c>
      <c r="I86" s="75">
        <v>0</v>
      </c>
      <c r="J86" s="76">
        <v>3514921</v>
      </c>
    </row>
    <row r="87" spans="1:10" x14ac:dyDescent="0.3">
      <c r="A87" s="73" t="s">
        <v>405</v>
      </c>
      <c r="B87" s="77" t="s">
        <v>480</v>
      </c>
      <c r="C87" s="77" t="s">
        <v>375</v>
      </c>
      <c r="D87" s="74" t="s">
        <v>481</v>
      </c>
      <c r="E87" s="75">
        <v>328190</v>
      </c>
      <c r="F87" s="75">
        <v>3186488</v>
      </c>
      <c r="G87" s="75">
        <v>328190</v>
      </c>
      <c r="H87" s="75">
        <v>3186488</v>
      </c>
      <c r="I87" s="75">
        <v>0</v>
      </c>
      <c r="J87" s="76">
        <v>0</v>
      </c>
    </row>
    <row r="88" spans="1:10" x14ac:dyDescent="0.3">
      <c r="A88" s="73" t="s">
        <v>405</v>
      </c>
      <c r="B88" s="77" t="s">
        <v>480</v>
      </c>
      <c r="C88" s="77" t="s">
        <v>380</v>
      </c>
      <c r="D88" s="74" t="s">
        <v>482</v>
      </c>
      <c r="E88" s="75">
        <v>328190</v>
      </c>
      <c r="F88" s="75">
        <v>3182828</v>
      </c>
      <c r="G88" s="75">
        <v>328190</v>
      </c>
      <c r="H88" s="75">
        <v>3182828</v>
      </c>
      <c r="I88" s="75">
        <v>0</v>
      </c>
      <c r="J88" s="76">
        <v>0</v>
      </c>
    </row>
    <row r="89" spans="1:10" x14ac:dyDescent="0.3">
      <c r="A89" s="73" t="s">
        <v>405</v>
      </c>
      <c r="B89" s="77" t="s">
        <v>480</v>
      </c>
      <c r="C89" s="77" t="s">
        <v>399</v>
      </c>
      <c r="D89" s="74" t="s">
        <v>483</v>
      </c>
      <c r="E89" s="75">
        <v>0</v>
      </c>
      <c r="F89" s="75">
        <v>3660</v>
      </c>
      <c r="G89" s="75">
        <v>0</v>
      </c>
      <c r="H89" s="75">
        <v>3660</v>
      </c>
      <c r="I89" s="75">
        <v>0</v>
      </c>
      <c r="J89" s="76">
        <v>0</v>
      </c>
    </row>
    <row r="90" spans="1:10" x14ac:dyDescent="0.3">
      <c r="A90" s="73" t="s">
        <v>405</v>
      </c>
      <c r="B90" s="77" t="s">
        <v>484</v>
      </c>
      <c r="C90" s="77" t="s">
        <v>375</v>
      </c>
      <c r="D90" s="74" t="s">
        <v>485</v>
      </c>
      <c r="E90" s="75">
        <v>3956</v>
      </c>
      <c r="F90" s="75">
        <v>31524</v>
      </c>
      <c r="G90" s="75">
        <v>3956</v>
      </c>
      <c r="H90" s="75">
        <v>31524</v>
      </c>
      <c r="I90" s="75">
        <v>0</v>
      </c>
      <c r="J90" s="76">
        <v>0</v>
      </c>
    </row>
    <row r="91" spans="1:10" x14ac:dyDescent="0.3">
      <c r="A91" s="73" t="s">
        <v>405</v>
      </c>
      <c r="B91" s="77" t="s">
        <v>484</v>
      </c>
      <c r="C91" s="77" t="s">
        <v>380</v>
      </c>
      <c r="D91" s="74" t="s">
        <v>486</v>
      </c>
      <c r="E91" s="75">
        <v>3956</v>
      </c>
      <c r="F91" s="75">
        <v>31524</v>
      </c>
      <c r="G91" s="75">
        <v>3956</v>
      </c>
      <c r="H91" s="75">
        <v>31524</v>
      </c>
      <c r="I91" s="75">
        <v>0</v>
      </c>
      <c r="J91" s="76">
        <v>0</v>
      </c>
    </row>
    <row r="92" spans="1:10" x14ac:dyDescent="0.3">
      <c r="A92" s="73" t="s">
        <v>405</v>
      </c>
      <c r="B92" s="77" t="s">
        <v>487</v>
      </c>
      <c r="C92" s="77" t="s">
        <v>375</v>
      </c>
      <c r="D92" s="74" t="s">
        <v>488</v>
      </c>
      <c r="E92" s="75">
        <v>1521444</v>
      </c>
      <c r="F92" s="75">
        <v>9929594</v>
      </c>
      <c r="G92" s="75">
        <v>1521444</v>
      </c>
      <c r="H92" s="75">
        <v>9469348</v>
      </c>
      <c r="I92" s="75">
        <v>0</v>
      </c>
      <c r="J92" s="76">
        <v>460246</v>
      </c>
    </row>
    <row r="93" spans="1:10" x14ac:dyDescent="0.3">
      <c r="A93" s="73" t="s">
        <v>405</v>
      </c>
      <c r="B93" s="77" t="s">
        <v>487</v>
      </c>
      <c r="C93" s="77" t="s">
        <v>380</v>
      </c>
      <c r="D93" s="74" t="s">
        <v>489</v>
      </c>
      <c r="E93" s="75">
        <v>1521444</v>
      </c>
      <c r="F93" s="75">
        <v>9929594</v>
      </c>
      <c r="G93" s="75">
        <v>1521444</v>
      </c>
      <c r="H93" s="75">
        <v>9469348</v>
      </c>
      <c r="I93" s="75">
        <v>0</v>
      </c>
      <c r="J93" s="76">
        <v>460246</v>
      </c>
    </row>
    <row r="94" spans="1:10" x14ac:dyDescent="0.3">
      <c r="A94" s="73" t="s">
        <v>405</v>
      </c>
      <c r="B94" s="77" t="s">
        <v>490</v>
      </c>
      <c r="C94" s="77" t="s">
        <v>375</v>
      </c>
      <c r="D94" s="74" t="s">
        <v>491</v>
      </c>
      <c r="E94" s="75">
        <v>2307010</v>
      </c>
      <c r="F94" s="75">
        <v>16928914</v>
      </c>
      <c r="G94" s="75">
        <v>2307010</v>
      </c>
      <c r="H94" s="75">
        <v>13874239</v>
      </c>
      <c r="I94" s="75">
        <v>0</v>
      </c>
      <c r="J94" s="76">
        <v>3054675</v>
      </c>
    </row>
    <row r="95" spans="1:10" x14ac:dyDescent="0.3">
      <c r="A95" s="73" t="s">
        <v>405</v>
      </c>
      <c r="B95" s="77" t="s">
        <v>490</v>
      </c>
      <c r="C95" s="77" t="s">
        <v>405</v>
      </c>
      <c r="D95" s="74" t="s">
        <v>492</v>
      </c>
      <c r="E95" s="75">
        <v>0</v>
      </c>
      <c r="F95" s="75">
        <v>18087</v>
      </c>
      <c r="G95" s="75">
        <v>0</v>
      </c>
      <c r="H95" s="75">
        <v>18087</v>
      </c>
      <c r="I95" s="75">
        <v>0</v>
      </c>
      <c r="J95" s="76">
        <v>0</v>
      </c>
    </row>
    <row r="96" spans="1:10" x14ac:dyDescent="0.3">
      <c r="A96" s="73" t="s">
        <v>405</v>
      </c>
      <c r="B96" s="77" t="s">
        <v>490</v>
      </c>
      <c r="C96" s="77" t="s">
        <v>408</v>
      </c>
      <c r="D96" s="74" t="s">
        <v>493</v>
      </c>
      <c r="E96" s="75">
        <v>1903066</v>
      </c>
      <c r="F96" s="75">
        <v>14198168</v>
      </c>
      <c r="G96" s="75">
        <v>1903066</v>
      </c>
      <c r="H96" s="75">
        <v>11143493</v>
      </c>
      <c r="I96" s="75">
        <v>0</v>
      </c>
      <c r="J96" s="76">
        <v>3054675</v>
      </c>
    </row>
    <row r="97" spans="1:10" x14ac:dyDescent="0.3">
      <c r="A97" s="73" t="s">
        <v>405</v>
      </c>
      <c r="B97" s="77" t="s">
        <v>490</v>
      </c>
      <c r="C97" s="77" t="s">
        <v>414</v>
      </c>
      <c r="D97" s="74" t="s">
        <v>494</v>
      </c>
      <c r="E97" s="75">
        <v>403944</v>
      </c>
      <c r="F97" s="75">
        <v>2712659</v>
      </c>
      <c r="G97" s="75">
        <v>403944</v>
      </c>
      <c r="H97" s="75">
        <v>2712659</v>
      </c>
      <c r="I97" s="75">
        <v>0</v>
      </c>
      <c r="J97" s="76">
        <v>0</v>
      </c>
    </row>
    <row r="98" spans="1:10" x14ac:dyDescent="0.3">
      <c r="A98" s="73" t="s">
        <v>399</v>
      </c>
      <c r="B98" s="77" t="s">
        <v>375</v>
      </c>
      <c r="C98" s="77" t="s">
        <v>375</v>
      </c>
      <c r="D98" s="74" t="s">
        <v>495</v>
      </c>
      <c r="E98" s="75">
        <v>1528790</v>
      </c>
      <c r="F98" s="75">
        <v>11606032</v>
      </c>
      <c r="G98" s="75">
        <v>1528790</v>
      </c>
      <c r="H98" s="75">
        <v>11606032</v>
      </c>
      <c r="I98" s="75">
        <v>0</v>
      </c>
      <c r="J98" s="76">
        <v>0</v>
      </c>
    </row>
    <row r="99" spans="1:10" x14ac:dyDescent="0.3">
      <c r="A99" s="73" t="s">
        <v>399</v>
      </c>
      <c r="B99" s="77" t="s">
        <v>496</v>
      </c>
      <c r="C99" s="77" t="s">
        <v>375</v>
      </c>
      <c r="D99" s="74" t="s">
        <v>497</v>
      </c>
      <c r="E99" s="75">
        <v>99692</v>
      </c>
      <c r="F99" s="75">
        <v>653191</v>
      </c>
      <c r="G99" s="75">
        <v>99692</v>
      </c>
      <c r="H99" s="75">
        <v>653191</v>
      </c>
      <c r="I99" s="75">
        <v>0</v>
      </c>
      <c r="J99" s="76">
        <v>0</v>
      </c>
    </row>
    <row r="100" spans="1:10" x14ac:dyDescent="0.3">
      <c r="A100" s="73" t="s">
        <v>399</v>
      </c>
      <c r="B100" s="77" t="s">
        <v>496</v>
      </c>
      <c r="C100" s="77" t="s">
        <v>380</v>
      </c>
      <c r="D100" s="74" t="s">
        <v>498</v>
      </c>
      <c r="E100" s="75">
        <v>99692</v>
      </c>
      <c r="F100" s="75">
        <v>653191</v>
      </c>
      <c r="G100" s="75">
        <v>99692</v>
      </c>
      <c r="H100" s="75">
        <v>653191</v>
      </c>
      <c r="I100" s="75">
        <v>0</v>
      </c>
      <c r="J100" s="76">
        <v>0</v>
      </c>
    </row>
    <row r="101" spans="1:10" x14ac:dyDescent="0.3">
      <c r="A101" s="73" t="s">
        <v>399</v>
      </c>
      <c r="B101" s="77" t="s">
        <v>499</v>
      </c>
      <c r="C101" s="77" t="s">
        <v>375</v>
      </c>
      <c r="D101" s="74" t="s">
        <v>500</v>
      </c>
      <c r="E101" s="75">
        <v>1429098</v>
      </c>
      <c r="F101" s="75">
        <v>10952841</v>
      </c>
      <c r="G101" s="75">
        <v>1429098</v>
      </c>
      <c r="H101" s="75">
        <v>10952841</v>
      </c>
      <c r="I101" s="75">
        <v>0</v>
      </c>
      <c r="J101" s="76">
        <v>0</v>
      </c>
    </row>
    <row r="102" spans="1:10" x14ac:dyDescent="0.3">
      <c r="A102" s="73" t="s">
        <v>399</v>
      </c>
      <c r="B102" s="77" t="s">
        <v>499</v>
      </c>
      <c r="C102" s="77" t="s">
        <v>380</v>
      </c>
      <c r="D102" s="74" t="s">
        <v>501</v>
      </c>
      <c r="E102" s="75">
        <v>1429098</v>
      </c>
      <c r="F102" s="75">
        <v>10952841</v>
      </c>
      <c r="G102" s="75">
        <v>1429098</v>
      </c>
      <c r="H102" s="75">
        <v>10952841</v>
      </c>
      <c r="I102" s="75">
        <v>0</v>
      </c>
      <c r="J102" s="76">
        <v>0</v>
      </c>
    </row>
    <row r="103" spans="1:10" x14ac:dyDescent="0.3">
      <c r="A103" s="73" t="s">
        <v>408</v>
      </c>
      <c r="B103" s="77" t="s">
        <v>375</v>
      </c>
      <c r="C103" s="77" t="s">
        <v>375</v>
      </c>
      <c r="D103" s="74" t="s">
        <v>502</v>
      </c>
      <c r="E103" s="75">
        <v>7175426</v>
      </c>
      <c r="F103" s="75">
        <v>58663648</v>
      </c>
      <c r="G103" s="75">
        <v>7173206</v>
      </c>
      <c r="H103" s="75">
        <v>58026115</v>
      </c>
      <c r="I103" s="75">
        <v>2220</v>
      </c>
      <c r="J103" s="76">
        <v>637533</v>
      </c>
    </row>
    <row r="104" spans="1:10" x14ac:dyDescent="0.3">
      <c r="A104" s="73" t="s">
        <v>408</v>
      </c>
      <c r="B104" s="77" t="s">
        <v>503</v>
      </c>
      <c r="C104" s="77" t="s">
        <v>375</v>
      </c>
      <c r="D104" s="74" t="s">
        <v>504</v>
      </c>
      <c r="E104" s="75">
        <v>7172025</v>
      </c>
      <c r="F104" s="75">
        <v>58561790</v>
      </c>
      <c r="G104" s="75">
        <v>7169805</v>
      </c>
      <c r="H104" s="75">
        <v>57924257</v>
      </c>
      <c r="I104" s="75">
        <v>2220</v>
      </c>
      <c r="J104" s="76">
        <v>637533</v>
      </c>
    </row>
    <row r="105" spans="1:10" x14ac:dyDescent="0.3">
      <c r="A105" s="73" t="s">
        <v>408</v>
      </c>
      <c r="B105" s="77" t="s">
        <v>503</v>
      </c>
      <c r="C105" s="77" t="s">
        <v>378</v>
      </c>
      <c r="D105" s="74" t="s">
        <v>453</v>
      </c>
      <c r="E105" s="75">
        <v>4902748</v>
      </c>
      <c r="F105" s="75">
        <v>46090062</v>
      </c>
      <c r="G105" s="75">
        <v>4902748</v>
      </c>
      <c r="H105" s="75">
        <v>46090062</v>
      </c>
      <c r="I105" s="75">
        <v>0</v>
      </c>
      <c r="J105" s="76">
        <v>0</v>
      </c>
    </row>
    <row r="106" spans="1:10" x14ac:dyDescent="0.3">
      <c r="A106" s="73" t="s">
        <v>408</v>
      </c>
      <c r="B106" s="77" t="s">
        <v>503</v>
      </c>
      <c r="C106" s="77" t="s">
        <v>380</v>
      </c>
      <c r="D106" s="74" t="s">
        <v>505</v>
      </c>
      <c r="E106" s="75">
        <v>0</v>
      </c>
      <c r="F106" s="75">
        <v>129430</v>
      </c>
      <c r="G106" s="75">
        <v>0</v>
      </c>
      <c r="H106" s="75">
        <v>129430</v>
      </c>
      <c r="I106" s="75">
        <v>0</v>
      </c>
      <c r="J106" s="76">
        <v>0</v>
      </c>
    </row>
    <row r="107" spans="1:10" x14ac:dyDescent="0.3">
      <c r="A107" s="73" t="s">
        <v>408</v>
      </c>
      <c r="B107" s="77" t="s">
        <v>503</v>
      </c>
      <c r="C107" s="77" t="s">
        <v>405</v>
      </c>
      <c r="D107" s="74" t="s">
        <v>506</v>
      </c>
      <c r="E107" s="75">
        <v>2269277</v>
      </c>
      <c r="F107" s="75">
        <v>12342298</v>
      </c>
      <c r="G107" s="75">
        <v>2267057</v>
      </c>
      <c r="H107" s="75">
        <v>11704765</v>
      </c>
      <c r="I107" s="75">
        <v>2220</v>
      </c>
      <c r="J107" s="76">
        <v>637533</v>
      </c>
    </row>
    <row r="108" spans="1:10" x14ac:dyDescent="0.3">
      <c r="A108" s="73" t="s">
        <v>408</v>
      </c>
      <c r="B108" s="77" t="s">
        <v>507</v>
      </c>
      <c r="C108" s="77" t="s">
        <v>375</v>
      </c>
      <c r="D108" s="74" t="s">
        <v>508</v>
      </c>
      <c r="E108" s="75">
        <v>3401</v>
      </c>
      <c r="F108" s="75">
        <v>101858</v>
      </c>
      <c r="G108" s="75">
        <v>3401</v>
      </c>
      <c r="H108" s="75">
        <v>101858</v>
      </c>
      <c r="I108" s="75">
        <v>0</v>
      </c>
      <c r="J108" s="76">
        <v>0</v>
      </c>
    </row>
    <row r="109" spans="1:10" x14ac:dyDescent="0.3">
      <c r="A109" s="73" t="s">
        <v>408</v>
      </c>
      <c r="B109" s="77" t="s">
        <v>507</v>
      </c>
      <c r="C109" s="77" t="s">
        <v>380</v>
      </c>
      <c r="D109" s="74" t="s">
        <v>509</v>
      </c>
      <c r="E109" s="75">
        <v>3401</v>
      </c>
      <c r="F109" s="75">
        <v>101858</v>
      </c>
      <c r="G109" s="75">
        <v>3401</v>
      </c>
      <c r="H109" s="75">
        <v>101858</v>
      </c>
      <c r="I109" s="75">
        <v>0</v>
      </c>
      <c r="J109" s="76">
        <v>0</v>
      </c>
    </row>
    <row r="110" spans="1:10" x14ac:dyDescent="0.3">
      <c r="A110" s="73" t="s">
        <v>414</v>
      </c>
      <c r="B110" s="77" t="s">
        <v>375</v>
      </c>
      <c r="C110" s="77" t="s">
        <v>375</v>
      </c>
      <c r="D110" s="74" t="s">
        <v>510</v>
      </c>
      <c r="E110" s="75">
        <v>3888716</v>
      </c>
      <c r="F110" s="75">
        <v>20451452</v>
      </c>
      <c r="G110" s="75">
        <v>3888716</v>
      </c>
      <c r="H110" s="75">
        <v>20451452</v>
      </c>
      <c r="I110" s="75">
        <v>0</v>
      </c>
      <c r="J110" s="76">
        <v>0</v>
      </c>
    </row>
    <row r="111" spans="1:10" x14ac:dyDescent="0.3">
      <c r="A111" s="73" t="s">
        <v>414</v>
      </c>
      <c r="B111" s="77" t="s">
        <v>511</v>
      </c>
      <c r="C111" s="77" t="s">
        <v>375</v>
      </c>
      <c r="D111" s="74" t="s">
        <v>512</v>
      </c>
      <c r="E111" s="75">
        <v>3888716</v>
      </c>
      <c r="F111" s="75">
        <v>20451452</v>
      </c>
      <c r="G111" s="75">
        <v>3888716</v>
      </c>
      <c r="H111" s="75">
        <v>20451452</v>
      </c>
      <c r="I111" s="75">
        <v>0</v>
      </c>
      <c r="J111" s="76">
        <v>0</v>
      </c>
    </row>
    <row r="112" spans="1:10" x14ac:dyDescent="0.3">
      <c r="A112" s="73" t="s">
        <v>414</v>
      </c>
      <c r="B112" s="77" t="s">
        <v>511</v>
      </c>
      <c r="C112" s="77" t="s">
        <v>378</v>
      </c>
      <c r="D112" s="74" t="s">
        <v>513</v>
      </c>
      <c r="E112" s="75">
        <v>3824435</v>
      </c>
      <c r="F112" s="75">
        <v>20079485</v>
      </c>
      <c r="G112" s="75">
        <v>3824435</v>
      </c>
      <c r="H112" s="75">
        <v>20079485</v>
      </c>
      <c r="I112" s="75">
        <v>0</v>
      </c>
      <c r="J112" s="76">
        <v>0</v>
      </c>
    </row>
    <row r="113" spans="1:10" x14ac:dyDescent="0.3">
      <c r="A113" s="73" t="s">
        <v>414</v>
      </c>
      <c r="B113" s="77" t="s">
        <v>511</v>
      </c>
      <c r="C113" s="77" t="s">
        <v>380</v>
      </c>
      <c r="D113" s="74" t="s">
        <v>514</v>
      </c>
      <c r="E113" s="75">
        <v>51281</v>
      </c>
      <c r="F113" s="75">
        <v>358967</v>
      </c>
      <c r="G113" s="75">
        <v>51281</v>
      </c>
      <c r="H113" s="75">
        <v>358967</v>
      </c>
      <c r="I113" s="75">
        <v>0</v>
      </c>
      <c r="J113" s="76">
        <v>0</v>
      </c>
    </row>
    <row r="114" spans="1:10" x14ac:dyDescent="0.3">
      <c r="A114" s="73" t="s">
        <v>414</v>
      </c>
      <c r="B114" s="77" t="s">
        <v>511</v>
      </c>
      <c r="C114" s="77" t="s">
        <v>405</v>
      </c>
      <c r="D114" s="74" t="s">
        <v>545</v>
      </c>
      <c r="E114" s="75">
        <v>13000</v>
      </c>
      <c r="F114" s="75">
        <v>13000</v>
      </c>
      <c r="G114" s="75">
        <v>13000</v>
      </c>
      <c r="H114" s="75">
        <v>13000</v>
      </c>
      <c r="I114" s="75">
        <v>0</v>
      </c>
      <c r="J114" s="76">
        <v>0</v>
      </c>
    </row>
    <row r="115" spans="1:10" x14ac:dyDescent="0.3">
      <c r="A115" s="73" t="s">
        <v>416</v>
      </c>
      <c r="B115" s="77" t="s">
        <v>375</v>
      </c>
      <c r="C115" s="77" t="s">
        <v>375</v>
      </c>
      <c r="D115" s="74" t="s">
        <v>515</v>
      </c>
      <c r="E115" s="75">
        <v>3110</v>
      </c>
      <c r="F115" s="75">
        <v>560425</v>
      </c>
      <c r="G115" s="75">
        <v>3110</v>
      </c>
      <c r="H115" s="75">
        <v>560425</v>
      </c>
      <c r="I115" s="75">
        <v>0</v>
      </c>
      <c r="J115" s="76">
        <v>0</v>
      </c>
    </row>
    <row r="116" spans="1:10" x14ac:dyDescent="0.3">
      <c r="A116" s="73" t="s">
        <v>416</v>
      </c>
      <c r="B116" s="77" t="s">
        <v>516</v>
      </c>
      <c r="C116" s="77" t="s">
        <v>375</v>
      </c>
      <c r="D116" s="74" t="s">
        <v>517</v>
      </c>
      <c r="E116" s="75">
        <v>3110</v>
      </c>
      <c r="F116" s="75">
        <v>560425</v>
      </c>
      <c r="G116" s="75">
        <v>3110</v>
      </c>
      <c r="H116" s="75">
        <v>560425</v>
      </c>
      <c r="I116" s="75">
        <v>0</v>
      </c>
      <c r="J116" s="76">
        <v>0</v>
      </c>
    </row>
    <row r="117" spans="1:10" x14ac:dyDescent="0.3">
      <c r="A117" s="73" t="s">
        <v>416</v>
      </c>
      <c r="B117" s="77" t="s">
        <v>516</v>
      </c>
      <c r="C117" s="77" t="s">
        <v>378</v>
      </c>
      <c r="D117" s="74" t="s">
        <v>518</v>
      </c>
      <c r="E117" s="75">
        <v>3110</v>
      </c>
      <c r="F117" s="75">
        <v>3110</v>
      </c>
      <c r="G117" s="75">
        <v>3110</v>
      </c>
      <c r="H117" s="75">
        <v>3110</v>
      </c>
      <c r="I117" s="75">
        <v>0</v>
      </c>
      <c r="J117" s="76">
        <v>0</v>
      </c>
    </row>
    <row r="118" spans="1:10" x14ac:dyDescent="0.3">
      <c r="A118" s="73" t="s">
        <v>416</v>
      </c>
      <c r="B118" s="77" t="s">
        <v>516</v>
      </c>
      <c r="C118" s="77" t="s">
        <v>380</v>
      </c>
      <c r="D118" s="74" t="s">
        <v>519</v>
      </c>
      <c r="E118" s="75">
        <v>0</v>
      </c>
      <c r="F118" s="75">
        <v>557315</v>
      </c>
      <c r="G118" s="75">
        <v>0</v>
      </c>
      <c r="H118" s="75">
        <v>557315</v>
      </c>
      <c r="I118" s="75">
        <v>0</v>
      </c>
      <c r="J118" s="76">
        <v>0</v>
      </c>
    </row>
    <row r="119" spans="1:10" x14ac:dyDescent="0.3">
      <c r="A119" s="73" t="s">
        <v>375</v>
      </c>
      <c r="B119" s="77" t="s">
        <v>375</v>
      </c>
      <c r="C119" s="77" t="s">
        <v>375</v>
      </c>
      <c r="D119" s="74" t="s">
        <v>442</v>
      </c>
      <c r="E119" s="75">
        <v>17887105</v>
      </c>
      <c r="F119" s="75">
        <v>74497065</v>
      </c>
      <c r="G119" s="75">
        <v>1018151</v>
      </c>
      <c r="H119" s="75">
        <v>4153866</v>
      </c>
      <c r="I119" s="75">
        <v>16868954</v>
      </c>
      <c r="J119" s="76">
        <v>70343199</v>
      </c>
    </row>
    <row r="120" spans="1:10" x14ac:dyDescent="0.3">
      <c r="A120" s="73" t="s">
        <v>378</v>
      </c>
      <c r="B120" s="77" t="s">
        <v>375</v>
      </c>
      <c r="C120" s="77" t="s">
        <v>375</v>
      </c>
      <c r="D120" s="74" t="s">
        <v>450</v>
      </c>
      <c r="E120" s="75">
        <v>479281</v>
      </c>
      <c r="F120" s="75">
        <v>4125426</v>
      </c>
      <c r="G120" s="75">
        <v>446725</v>
      </c>
      <c r="H120" s="75">
        <v>1194278</v>
      </c>
      <c r="I120" s="75">
        <v>32556</v>
      </c>
      <c r="J120" s="76">
        <v>2931148</v>
      </c>
    </row>
    <row r="121" spans="1:10" x14ac:dyDescent="0.3">
      <c r="A121" s="73" t="s">
        <v>378</v>
      </c>
      <c r="B121" s="77" t="s">
        <v>451</v>
      </c>
      <c r="C121" s="77" t="s">
        <v>375</v>
      </c>
      <c r="D121" s="74" t="s">
        <v>452</v>
      </c>
      <c r="E121" s="75">
        <v>446725</v>
      </c>
      <c r="F121" s="75">
        <v>595849</v>
      </c>
      <c r="G121" s="75">
        <v>446725</v>
      </c>
      <c r="H121" s="75">
        <v>595849</v>
      </c>
      <c r="I121" s="75">
        <v>0</v>
      </c>
      <c r="J121" s="76">
        <v>0</v>
      </c>
    </row>
    <row r="122" spans="1:10" x14ac:dyDescent="0.3">
      <c r="A122" s="73" t="s">
        <v>378</v>
      </c>
      <c r="B122" s="77" t="s">
        <v>451</v>
      </c>
      <c r="C122" s="77" t="s">
        <v>520</v>
      </c>
      <c r="D122" s="74" t="s">
        <v>521</v>
      </c>
      <c r="E122" s="75">
        <v>446725</v>
      </c>
      <c r="F122" s="75">
        <v>595849</v>
      </c>
      <c r="G122" s="75">
        <v>446725</v>
      </c>
      <c r="H122" s="75">
        <v>595849</v>
      </c>
      <c r="I122" s="75">
        <v>0</v>
      </c>
      <c r="J122" s="76">
        <v>0</v>
      </c>
    </row>
    <row r="123" spans="1:10" x14ac:dyDescent="0.3">
      <c r="A123" s="73" t="s">
        <v>378</v>
      </c>
      <c r="B123" s="77" t="s">
        <v>458</v>
      </c>
      <c r="C123" s="77" t="s">
        <v>375</v>
      </c>
      <c r="D123" s="74" t="s">
        <v>459</v>
      </c>
      <c r="E123" s="75">
        <v>0</v>
      </c>
      <c r="F123" s="75">
        <v>380000</v>
      </c>
      <c r="G123" s="75">
        <v>0</v>
      </c>
      <c r="H123" s="75">
        <v>380000</v>
      </c>
      <c r="I123" s="75">
        <v>0</v>
      </c>
      <c r="J123" s="76">
        <v>0</v>
      </c>
    </row>
    <row r="124" spans="1:10" x14ac:dyDescent="0.3">
      <c r="A124" s="73" t="s">
        <v>378</v>
      </c>
      <c r="B124" s="77" t="s">
        <v>458</v>
      </c>
      <c r="C124" s="77" t="s">
        <v>520</v>
      </c>
      <c r="D124" s="74" t="s">
        <v>521</v>
      </c>
      <c r="E124" s="75">
        <v>0</v>
      </c>
      <c r="F124" s="75">
        <v>380000</v>
      </c>
      <c r="G124" s="75">
        <v>0</v>
      </c>
      <c r="H124" s="75">
        <v>380000</v>
      </c>
      <c r="I124" s="75">
        <v>0</v>
      </c>
      <c r="J124" s="76">
        <v>0</v>
      </c>
    </row>
    <row r="125" spans="1:10" x14ac:dyDescent="0.3">
      <c r="A125" s="73" t="s">
        <v>378</v>
      </c>
      <c r="B125" s="77" t="s">
        <v>461</v>
      </c>
      <c r="C125" s="77" t="s">
        <v>375</v>
      </c>
      <c r="D125" s="74" t="s">
        <v>462</v>
      </c>
      <c r="E125" s="75">
        <v>32556</v>
      </c>
      <c r="F125" s="75">
        <v>3149577</v>
      </c>
      <c r="G125" s="75">
        <v>0</v>
      </c>
      <c r="H125" s="75">
        <v>218429</v>
      </c>
      <c r="I125" s="75">
        <v>32556</v>
      </c>
      <c r="J125" s="76">
        <v>2931148</v>
      </c>
    </row>
    <row r="126" spans="1:10" x14ac:dyDescent="0.3">
      <c r="A126" s="73" t="s">
        <v>378</v>
      </c>
      <c r="B126" s="77" t="s">
        <v>461</v>
      </c>
      <c r="C126" s="77" t="s">
        <v>520</v>
      </c>
      <c r="D126" s="74" t="s">
        <v>521</v>
      </c>
      <c r="E126" s="75">
        <v>32556</v>
      </c>
      <c r="F126" s="75">
        <v>3149577</v>
      </c>
      <c r="G126" s="75">
        <v>0</v>
      </c>
      <c r="H126" s="75">
        <v>218429</v>
      </c>
      <c r="I126" s="75">
        <v>32556</v>
      </c>
      <c r="J126" s="76">
        <v>2931148</v>
      </c>
    </row>
    <row r="127" spans="1:10" x14ac:dyDescent="0.3">
      <c r="A127" s="73" t="s">
        <v>380</v>
      </c>
      <c r="B127" s="77" t="s">
        <v>375</v>
      </c>
      <c r="C127" s="77" t="s">
        <v>375</v>
      </c>
      <c r="D127" s="74" t="s">
        <v>471</v>
      </c>
      <c r="E127" s="75">
        <v>0</v>
      </c>
      <c r="F127" s="75">
        <v>18000</v>
      </c>
      <c r="G127" s="75">
        <v>0</v>
      </c>
      <c r="H127" s="75">
        <v>18000</v>
      </c>
      <c r="I127" s="75">
        <v>0</v>
      </c>
      <c r="J127" s="76">
        <v>0</v>
      </c>
    </row>
    <row r="128" spans="1:10" x14ac:dyDescent="0.3">
      <c r="A128" s="73" t="s">
        <v>380</v>
      </c>
      <c r="B128" s="77" t="s">
        <v>472</v>
      </c>
      <c r="C128" s="77" t="s">
        <v>375</v>
      </c>
      <c r="D128" s="74" t="s">
        <v>473</v>
      </c>
      <c r="E128" s="75">
        <v>0</v>
      </c>
      <c r="F128" s="75">
        <v>18000</v>
      </c>
      <c r="G128" s="75">
        <v>0</v>
      </c>
      <c r="H128" s="75">
        <v>18000</v>
      </c>
      <c r="I128" s="75">
        <v>0</v>
      </c>
      <c r="J128" s="76">
        <v>0</v>
      </c>
    </row>
    <row r="129" spans="1:10" x14ac:dyDescent="0.3">
      <c r="A129" s="73" t="s">
        <v>380</v>
      </c>
      <c r="B129" s="77" t="s">
        <v>472</v>
      </c>
      <c r="C129" s="77" t="s">
        <v>520</v>
      </c>
      <c r="D129" s="74" t="s">
        <v>521</v>
      </c>
      <c r="E129" s="75">
        <v>0</v>
      </c>
      <c r="F129" s="75">
        <v>18000</v>
      </c>
      <c r="G129" s="75">
        <v>0</v>
      </c>
      <c r="H129" s="75">
        <v>18000</v>
      </c>
      <c r="I129" s="75">
        <v>0</v>
      </c>
      <c r="J129" s="76">
        <v>0</v>
      </c>
    </row>
    <row r="130" spans="1:10" x14ac:dyDescent="0.3">
      <c r="A130" s="73" t="s">
        <v>405</v>
      </c>
      <c r="B130" s="77" t="s">
        <v>375</v>
      </c>
      <c r="C130" s="77" t="s">
        <v>375</v>
      </c>
      <c r="D130" s="74" t="s">
        <v>479</v>
      </c>
      <c r="E130" s="75">
        <v>16845041</v>
      </c>
      <c r="F130" s="75">
        <v>66877739</v>
      </c>
      <c r="G130" s="75">
        <v>8643</v>
      </c>
      <c r="H130" s="75">
        <v>37243</v>
      </c>
      <c r="I130" s="75">
        <v>16836398</v>
      </c>
      <c r="J130" s="76">
        <v>66840496</v>
      </c>
    </row>
    <row r="131" spans="1:10" x14ac:dyDescent="0.3">
      <c r="A131" s="73" t="s">
        <v>405</v>
      </c>
      <c r="B131" s="77" t="s">
        <v>480</v>
      </c>
      <c r="C131" s="77" t="s">
        <v>375</v>
      </c>
      <c r="D131" s="74" t="s">
        <v>481</v>
      </c>
      <c r="E131" s="75">
        <v>0</v>
      </c>
      <c r="F131" s="75">
        <v>6454850</v>
      </c>
      <c r="G131" s="75">
        <v>0</v>
      </c>
      <c r="H131" s="75">
        <v>0</v>
      </c>
      <c r="I131" s="75">
        <v>0</v>
      </c>
      <c r="J131" s="76">
        <v>6454850</v>
      </c>
    </row>
    <row r="132" spans="1:10" x14ac:dyDescent="0.3">
      <c r="A132" s="73" t="s">
        <v>405</v>
      </c>
      <c r="B132" s="77" t="s">
        <v>480</v>
      </c>
      <c r="C132" s="77" t="s">
        <v>408</v>
      </c>
      <c r="D132" s="74" t="s">
        <v>522</v>
      </c>
      <c r="E132" s="75">
        <v>0</v>
      </c>
      <c r="F132" s="75">
        <v>6454850</v>
      </c>
      <c r="G132" s="75">
        <v>0</v>
      </c>
      <c r="H132" s="75">
        <v>0</v>
      </c>
      <c r="I132" s="75">
        <v>0</v>
      </c>
      <c r="J132" s="76">
        <v>6454850</v>
      </c>
    </row>
    <row r="133" spans="1:10" x14ac:dyDescent="0.3">
      <c r="A133" s="73" t="s">
        <v>405</v>
      </c>
      <c r="B133" s="77" t="s">
        <v>487</v>
      </c>
      <c r="C133" s="77" t="s">
        <v>375</v>
      </c>
      <c r="D133" s="74" t="s">
        <v>488</v>
      </c>
      <c r="E133" s="75">
        <v>15788377</v>
      </c>
      <c r="F133" s="75">
        <v>55148687</v>
      </c>
      <c r="G133" s="75">
        <v>1563</v>
      </c>
      <c r="H133" s="75">
        <v>1563</v>
      </c>
      <c r="I133" s="75">
        <v>15786814</v>
      </c>
      <c r="J133" s="76">
        <v>55147124</v>
      </c>
    </row>
    <row r="134" spans="1:10" x14ac:dyDescent="0.3">
      <c r="A134" s="73" t="s">
        <v>405</v>
      </c>
      <c r="B134" s="77" t="s">
        <v>487</v>
      </c>
      <c r="C134" s="77" t="s">
        <v>405</v>
      </c>
      <c r="D134" s="74" t="s">
        <v>523</v>
      </c>
      <c r="E134" s="75">
        <v>15788377</v>
      </c>
      <c r="F134" s="75">
        <v>55148687</v>
      </c>
      <c r="G134" s="75">
        <v>1563</v>
      </c>
      <c r="H134" s="75">
        <v>1563</v>
      </c>
      <c r="I134" s="75">
        <v>15786814</v>
      </c>
      <c r="J134" s="76">
        <v>55147124</v>
      </c>
    </row>
    <row r="135" spans="1:10" s="83" customFormat="1" x14ac:dyDescent="0.3">
      <c r="A135" s="78" t="s">
        <v>405</v>
      </c>
      <c r="B135" s="79" t="s">
        <v>490</v>
      </c>
      <c r="C135" s="79" t="s">
        <v>375</v>
      </c>
      <c r="D135" s="80" t="s">
        <v>491</v>
      </c>
      <c r="E135" s="81">
        <v>1056664</v>
      </c>
      <c r="F135" s="81">
        <v>5274202</v>
      </c>
      <c r="G135" s="81">
        <v>7080</v>
      </c>
      <c r="H135" s="81">
        <v>35680</v>
      </c>
      <c r="I135" s="81">
        <v>1049584</v>
      </c>
      <c r="J135" s="82">
        <v>5238522</v>
      </c>
    </row>
    <row r="136" spans="1:10" x14ac:dyDescent="0.3">
      <c r="A136" s="73" t="s">
        <v>405</v>
      </c>
      <c r="B136" s="77" t="s">
        <v>490</v>
      </c>
      <c r="C136" s="77" t="s">
        <v>520</v>
      </c>
      <c r="D136" s="74" t="s">
        <v>521</v>
      </c>
      <c r="E136" s="75">
        <v>1056664</v>
      </c>
      <c r="F136" s="75">
        <v>5274202</v>
      </c>
      <c r="G136" s="75">
        <v>7080</v>
      </c>
      <c r="H136" s="75">
        <v>35680</v>
      </c>
      <c r="I136" s="75">
        <v>1049584</v>
      </c>
      <c r="J136" s="76">
        <v>5238522</v>
      </c>
    </row>
    <row r="137" spans="1:10" x14ac:dyDescent="0.3">
      <c r="A137" s="73" t="s">
        <v>399</v>
      </c>
      <c r="B137" s="77" t="s">
        <v>375</v>
      </c>
      <c r="C137" s="77" t="s">
        <v>375</v>
      </c>
      <c r="D137" s="74" t="s">
        <v>495</v>
      </c>
      <c r="E137" s="75">
        <v>436477</v>
      </c>
      <c r="F137" s="75">
        <v>2942228</v>
      </c>
      <c r="G137" s="75">
        <v>436477</v>
      </c>
      <c r="H137" s="75">
        <v>2778039</v>
      </c>
      <c r="I137" s="75">
        <v>0</v>
      </c>
      <c r="J137" s="76">
        <v>164189</v>
      </c>
    </row>
    <row r="138" spans="1:10" x14ac:dyDescent="0.3">
      <c r="A138" s="73" t="s">
        <v>399</v>
      </c>
      <c r="B138" s="77" t="s">
        <v>499</v>
      </c>
      <c r="C138" s="77" t="s">
        <v>375</v>
      </c>
      <c r="D138" s="74" t="s">
        <v>500</v>
      </c>
      <c r="E138" s="75">
        <v>436477</v>
      </c>
      <c r="F138" s="75">
        <v>2942228</v>
      </c>
      <c r="G138" s="75">
        <v>436477</v>
      </c>
      <c r="H138" s="75">
        <v>2778039</v>
      </c>
      <c r="I138" s="75">
        <v>0</v>
      </c>
      <c r="J138" s="76">
        <v>164189</v>
      </c>
    </row>
    <row r="139" spans="1:10" x14ac:dyDescent="0.3">
      <c r="A139" s="73" t="s">
        <v>399</v>
      </c>
      <c r="B139" s="77" t="s">
        <v>499</v>
      </c>
      <c r="C139" s="77" t="s">
        <v>520</v>
      </c>
      <c r="D139" s="74" t="s">
        <v>521</v>
      </c>
      <c r="E139" s="75">
        <v>436477</v>
      </c>
      <c r="F139" s="75">
        <v>2942228</v>
      </c>
      <c r="G139" s="75">
        <v>436477</v>
      </c>
      <c r="H139" s="75">
        <v>2778039</v>
      </c>
      <c r="I139" s="75">
        <v>0</v>
      </c>
      <c r="J139" s="76">
        <v>164189</v>
      </c>
    </row>
    <row r="140" spans="1:10" x14ac:dyDescent="0.3">
      <c r="A140" s="73" t="s">
        <v>408</v>
      </c>
      <c r="B140" s="77" t="s">
        <v>375</v>
      </c>
      <c r="C140" s="77" t="s">
        <v>375</v>
      </c>
      <c r="D140" s="74" t="s">
        <v>502</v>
      </c>
      <c r="E140" s="75">
        <v>0</v>
      </c>
      <c r="F140" s="75">
        <v>407366</v>
      </c>
      <c r="G140" s="75">
        <v>0</v>
      </c>
      <c r="H140" s="75">
        <v>0</v>
      </c>
      <c r="I140" s="75">
        <v>0</v>
      </c>
      <c r="J140" s="76">
        <v>407366</v>
      </c>
    </row>
    <row r="141" spans="1:10" x14ac:dyDescent="0.3">
      <c r="A141" s="73" t="s">
        <v>408</v>
      </c>
      <c r="B141" s="77" t="s">
        <v>503</v>
      </c>
      <c r="C141" s="77" t="s">
        <v>375</v>
      </c>
      <c r="D141" s="74" t="s">
        <v>504</v>
      </c>
      <c r="E141" s="75">
        <v>0</v>
      </c>
      <c r="F141" s="75">
        <v>407366</v>
      </c>
      <c r="G141" s="75">
        <v>0</v>
      </c>
      <c r="H141" s="75">
        <v>0</v>
      </c>
      <c r="I141" s="75">
        <v>0</v>
      </c>
      <c r="J141" s="76">
        <v>407366</v>
      </c>
    </row>
    <row r="142" spans="1:10" x14ac:dyDescent="0.3">
      <c r="A142" s="73" t="s">
        <v>408</v>
      </c>
      <c r="B142" s="77" t="s">
        <v>503</v>
      </c>
      <c r="C142" s="77" t="s">
        <v>520</v>
      </c>
      <c r="D142" s="74" t="s">
        <v>521</v>
      </c>
      <c r="E142" s="75">
        <v>0</v>
      </c>
      <c r="F142" s="75">
        <v>407366</v>
      </c>
      <c r="G142" s="75">
        <v>0</v>
      </c>
      <c r="H142" s="75">
        <v>0</v>
      </c>
      <c r="I142" s="75">
        <v>0</v>
      </c>
      <c r="J142" s="76">
        <v>407366</v>
      </c>
    </row>
    <row r="143" spans="1:10" x14ac:dyDescent="0.3">
      <c r="A143" s="73" t="s">
        <v>416</v>
      </c>
      <c r="B143" s="77" t="s">
        <v>375</v>
      </c>
      <c r="C143" s="77" t="s">
        <v>375</v>
      </c>
      <c r="D143" s="74" t="s">
        <v>515</v>
      </c>
      <c r="E143" s="75">
        <v>126306</v>
      </c>
      <c r="F143" s="75">
        <v>126306</v>
      </c>
      <c r="G143" s="75">
        <v>126306</v>
      </c>
      <c r="H143" s="75">
        <v>126306</v>
      </c>
      <c r="I143" s="75">
        <v>0</v>
      </c>
      <c r="J143" s="76">
        <v>0</v>
      </c>
    </row>
    <row r="144" spans="1:10" x14ac:dyDescent="0.3">
      <c r="A144" s="73" t="s">
        <v>416</v>
      </c>
      <c r="B144" s="77" t="s">
        <v>516</v>
      </c>
      <c r="C144" s="77" t="s">
        <v>375</v>
      </c>
      <c r="D144" s="74" t="s">
        <v>517</v>
      </c>
      <c r="E144" s="75">
        <v>126306</v>
      </c>
      <c r="F144" s="75">
        <v>126306</v>
      </c>
      <c r="G144" s="75">
        <v>126306</v>
      </c>
      <c r="H144" s="75">
        <v>126306</v>
      </c>
      <c r="I144" s="75">
        <v>0</v>
      </c>
      <c r="J144" s="76">
        <v>0</v>
      </c>
    </row>
    <row r="145" spans="1:10" x14ac:dyDescent="0.3">
      <c r="A145" s="73" t="s">
        <v>416</v>
      </c>
      <c r="B145" s="77" t="s">
        <v>516</v>
      </c>
      <c r="C145" s="77" t="s">
        <v>405</v>
      </c>
      <c r="D145" s="74" t="s">
        <v>546</v>
      </c>
      <c r="E145" s="75">
        <v>126306</v>
      </c>
      <c r="F145" s="75">
        <v>126306</v>
      </c>
      <c r="G145" s="75">
        <v>126306</v>
      </c>
      <c r="H145" s="75">
        <v>126306</v>
      </c>
      <c r="I145" s="75">
        <v>0</v>
      </c>
      <c r="J145" s="76">
        <v>0</v>
      </c>
    </row>
    <row r="146" spans="1:10" x14ac:dyDescent="0.3">
      <c r="A146" s="73" t="s">
        <v>375</v>
      </c>
      <c r="B146" s="77" t="s">
        <v>375</v>
      </c>
      <c r="C146" s="77" t="s">
        <v>375</v>
      </c>
      <c r="D146" s="74" t="s">
        <v>525</v>
      </c>
      <c r="E146" s="75">
        <v>-429289</v>
      </c>
      <c r="F146" s="75">
        <v>2274856</v>
      </c>
      <c r="G146" s="75">
        <v>-429289</v>
      </c>
      <c r="H146" s="75">
        <v>2274856</v>
      </c>
      <c r="I146" s="75">
        <v>0</v>
      </c>
      <c r="J146" s="76">
        <v>0</v>
      </c>
    </row>
    <row r="147" spans="1:10" x14ac:dyDescent="0.3">
      <c r="A147" s="73" t="s">
        <v>375</v>
      </c>
      <c r="B147" s="77" t="s">
        <v>375</v>
      </c>
      <c r="C147" s="77" t="s">
        <v>375</v>
      </c>
      <c r="D147" s="74" t="s">
        <v>526</v>
      </c>
      <c r="E147" s="75">
        <v>30000</v>
      </c>
      <c r="F147" s="75">
        <v>-12501</v>
      </c>
      <c r="G147" s="75">
        <v>30000</v>
      </c>
      <c r="H147" s="75">
        <v>-12501</v>
      </c>
      <c r="I147" s="75">
        <v>0</v>
      </c>
      <c r="J147" s="76">
        <v>0</v>
      </c>
    </row>
    <row r="148" spans="1:10" x14ac:dyDescent="0.3">
      <c r="A148" s="73" t="s">
        <v>375</v>
      </c>
      <c r="B148" s="77" t="s">
        <v>375</v>
      </c>
      <c r="C148" s="77" t="s">
        <v>375</v>
      </c>
      <c r="D148" s="74" t="s">
        <v>527</v>
      </c>
      <c r="E148" s="75">
        <v>-493548</v>
      </c>
      <c r="F148" s="75">
        <v>1501146</v>
      </c>
      <c r="G148" s="75">
        <v>-493548</v>
      </c>
      <c r="H148" s="75">
        <v>1501146</v>
      </c>
      <c r="I148" s="75">
        <v>0</v>
      </c>
      <c r="J148" s="76">
        <v>0</v>
      </c>
    </row>
    <row r="149" spans="1:10" x14ac:dyDescent="0.3">
      <c r="A149" s="73" t="s">
        <v>375</v>
      </c>
      <c r="B149" s="77" t="s">
        <v>375</v>
      </c>
      <c r="C149" s="77" t="s">
        <v>375</v>
      </c>
      <c r="D149" s="74" t="s">
        <v>535</v>
      </c>
      <c r="E149" s="75">
        <v>34259</v>
      </c>
      <c r="F149" s="75">
        <v>786211</v>
      </c>
      <c r="G149" s="75">
        <v>34259</v>
      </c>
      <c r="H149" s="75">
        <v>786211</v>
      </c>
      <c r="I149" s="75">
        <v>0</v>
      </c>
      <c r="J149" s="76">
        <v>0</v>
      </c>
    </row>
    <row r="150" spans="1:10" x14ac:dyDescent="0.3">
      <c r="A150" s="73" t="s">
        <v>375</v>
      </c>
      <c r="B150" s="77" t="s">
        <v>375</v>
      </c>
      <c r="C150" s="77" t="s">
        <v>375</v>
      </c>
      <c r="D150" s="74" t="s">
        <v>529</v>
      </c>
      <c r="E150" s="75">
        <v>46661301</v>
      </c>
      <c r="F150" s="75">
        <v>301780661</v>
      </c>
      <c r="G150" s="75" t="s">
        <v>375</v>
      </c>
      <c r="H150" s="75" t="s">
        <v>375</v>
      </c>
      <c r="I150" s="75" t="s">
        <v>375</v>
      </c>
      <c r="J150" s="76" t="s">
        <v>375</v>
      </c>
    </row>
    <row r="151" spans="1:10" x14ac:dyDescent="0.3">
      <c r="A151" s="73" t="s">
        <v>375</v>
      </c>
      <c r="B151" s="77" t="s">
        <v>375</v>
      </c>
      <c r="C151" s="77" t="s">
        <v>375</v>
      </c>
      <c r="D151" s="74" t="s">
        <v>375</v>
      </c>
      <c r="E151" s="75" t="s">
        <v>375</v>
      </c>
      <c r="F151" s="75" t="s">
        <v>375</v>
      </c>
      <c r="G151" s="75" t="s">
        <v>375</v>
      </c>
      <c r="H151" s="75" t="s">
        <v>375</v>
      </c>
      <c r="I151" s="75" t="s">
        <v>375</v>
      </c>
      <c r="J151" s="76" t="s">
        <v>375</v>
      </c>
    </row>
    <row r="152" spans="1:10" x14ac:dyDescent="0.3">
      <c r="A152" s="73" t="s">
        <v>375</v>
      </c>
      <c r="B152" s="77" t="s">
        <v>375</v>
      </c>
      <c r="C152" s="77" t="s">
        <v>375</v>
      </c>
      <c r="D152" s="74" t="s">
        <v>530</v>
      </c>
      <c r="E152" s="75">
        <v>306168762</v>
      </c>
      <c r="F152" s="75" t="s">
        <v>375</v>
      </c>
      <c r="G152" s="75" t="s">
        <v>375</v>
      </c>
      <c r="H152" s="75" t="s">
        <v>375</v>
      </c>
      <c r="I152" s="75" t="s">
        <v>375</v>
      </c>
      <c r="J152" s="76" t="s">
        <v>375</v>
      </c>
    </row>
    <row r="153" spans="1:10" x14ac:dyDescent="0.3">
      <c r="A153" s="73" t="s">
        <v>375</v>
      </c>
      <c r="B153" s="77" t="s">
        <v>375</v>
      </c>
      <c r="C153" s="77" t="s">
        <v>375</v>
      </c>
      <c r="D153" s="74" t="s">
        <v>531</v>
      </c>
      <c r="E153" s="75">
        <v>333593187</v>
      </c>
      <c r="F153" s="75" t="s">
        <v>375</v>
      </c>
      <c r="G153" s="75" t="s">
        <v>375</v>
      </c>
      <c r="H153" s="75" t="s">
        <v>375</v>
      </c>
      <c r="I153" s="75" t="s">
        <v>375</v>
      </c>
      <c r="J153" s="76" t="s">
        <v>375</v>
      </c>
    </row>
    <row r="154" spans="1:10" x14ac:dyDescent="0.3">
      <c r="A154" s="73" t="s">
        <v>375</v>
      </c>
      <c r="B154" s="77" t="s">
        <v>375</v>
      </c>
      <c r="C154" s="77" t="s">
        <v>375</v>
      </c>
      <c r="D154" s="74" t="s">
        <v>532</v>
      </c>
      <c r="E154" s="75">
        <v>2716207</v>
      </c>
      <c r="F154" s="75" t="s">
        <v>375</v>
      </c>
      <c r="G154" s="75" t="s">
        <v>375</v>
      </c>
      <c r="H154" s="75" t="s">
        <v>375</v>
      </c>
      <c r="I154" s="75" t="s">
        <v>375</v>
      </c>
      <c r="J154" s="76" t="s">
        <v>375</v>
      </c>
    </row>
    <row r="155" spans="1:10" x14ac:dyDescent="0.3">
      <c r="A155" s="73" t="s">
        <v>375</v>
      </c>
      <c r="B155" s="77" t="s">
        <v>375</v>
      </c>
      <c r="C155" s="77" t="s">
        <v>375</v>
      </c>
      <c r="D155" s="74" t="s">
        <v>533</v>
      </c>
      <c r="E155" s="75">
        <v>336309394</v>
      </c>
      <c r="F155" s="75" t="s">
        <v>375</v>
      </c>
      <c r="G155" s="75" t="s">
        <v>375</v>
      </c>
      <c r="H155" s="75" t="s">
        <v>375</v>
      </c>
      <c r="I155" s="75" t="s">
        <v>375</v>
      </c>
      <c r="J155" s="76" t="s">
        <v>375</v>
      </c>
    </row>
    <row r="156" spans="1:10" ht="118.2" customHeight="1" x14ac:dyDescent="0.3">
      <c r="A156" s="152" t="s">
        <v>547</v>
      </c>
      <c r="B156" s="152" t="s">
        <v>375</v>
      </c>
      <c r="C156" s="152" t="s">
        <v>375</v>
      </c>
      <c r="D156" s="152" t="s">
        <v>375</v>
      </c>
      <c r="E156" s="152" t="s">
        <v>375</v>
      </c>
      <c r="F156" s="152" t="s">
        <v>375</v>
      </c>
      <c r="G156" s="152" t="s">
        <v>375</v>
      </c>
      <c r="H156" s="152" t="s">
        <v>375</v>
      </c>
      <c r="I156" s="152" t="s">
        <v>375</v>
      </c>
      <c r="J156" s="152" t="s">
        <v>375</v>
      </c>
    </row>
  </sheetData>
  <mergeCells count="9">
    <mergeCell ref="A156:J156"/>
    <mergeCell ref="A1:D1"/>
    <mergeCell ref="E1:F1"/>
    <mergeCell ref="G1:H1"/>
    <mergeCell ref="I1:J1"/>
    <mergeCell ref="A58:D58"/>
    <mergeCell ref="E58:F58"/>
    <mergeCell ref="G58:H58"/>
    <mergeCell ref="I58:J58"/>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&amp;"標楷體,標準"中華民國110年05月(110年度)&amp;L&amp;R&amp;"標楷體,標準"&amp;10第&amp;P頁/共&amp;N頁&amp;"新細明體,標準"&amp;12
&amp;"標楷體,標準"編制機關:臺東市公所
表    號:&amp;10 </oddHeader>
    <oddFooter>&amp;C&amp;L&amp;R&amp;"標楷體,標準"&amp;9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9"/>
  <sheetViews>
    <sheetView topLeftCell="A136" zoomScale="70" zoomScaleNormal="70" workbookViewId="0">
      <selection sqref="A1:XFD2"/>
    </sheetView>
  </sheetViews>
  <sheetFormatPr defaultRowHeight="16.2" x14ac:dyDescent="0.3"/>
  <cols>
    <col min="1" max="1" width="4.77734375" style="59" customWidth="1"/>
    <col min="2" max="3" width="6.21875" style="63" customWidth="1"/>
    <col min="4" max="4" width="37.109375" style="60" bestFit="1"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8.88671875"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8.88671875"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8.88671875"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8.88671875"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8.88671875"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8.88671875"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8.88671875"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8.88671875"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8.88671875"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8.88671875"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8.88671875"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8.88671875"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8.88671875"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8.88671875"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8.88671875"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8.88671875"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8.88671875"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8.88671875"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8.88671875"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8.88671875"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8.88671875"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8.88671875"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8.88671875"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8.88671875"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8.88671875"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8.88671875"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8.88671875"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8.88671875"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8.88671875"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8.88671875"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8.88671875"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8.88671875"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8.88671875"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8.88671875"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8.88671875"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8.88671875"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8.88671875"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8.88671875"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8.88671875"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8.88671875"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8.88671875"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8.88671875"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8.88671875"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8.88671875"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8.88671875"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8.88671875"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8.88671875"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8.88671875"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8.88671875"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8.88671875"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8.88671875"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8.88671875"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8.88671875"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8.88671875"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8.88671875"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8.88671875"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8.88671875"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8.88671875"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8.88671875"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8.88671875"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8.88671875"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8.88671875"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8.88671875"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8.88671875" style="64"/>
  </cols>
  <sheetData>
    <row r="1" spans="1:10" s="54" customFormat="1" ht="16.5" customHeight="1" x14ac:dyDescent="0.3">
      <c r="A1" s="153" t="s">
        <v>365</v>
      </c>
      <c r="B1" s="154"/>
      <c r="C1" s="154"/>
      <c r="D1" s="155"/>
      <c r="E1" s="156" t="s">
        <v>366</v>
      </c>
      <c r="F1" s="157"/>
      <c r="G1" s="156" t="s">
        <v>367</v>
      </c>
      <c r="H1" s="157"/>
      <c r="I1" s="156" t="s">
        <v>368</v>
      </c>
      <c r="J1" s="157"/>
    </row>
    <row r="2" spans="1:10" s="54" customFormat="1" ht="16.5" customHeight="1" x14ac:dyDescent="0.3">
      <c r="A2" s="84" t="s">
        <v>369</v>
      </c>
      <c r="B2" s="70" t="s">
        <v>370</v>
      </c>
      <c r="C2" s="70" t="s">
        <v>371</v>
      </c>
      <c r="D2" s="71" t="s">
        <v>372</v>
      </c>
      <c r="E2" s="72" t="s">
        <v>373</v>
      </c>
      <c r="F2" s="72" t="s">
        <v>374</v>
      </c>
      <c r="G2" s="72" t="s">
        <v>373</v>
      </c>
      <c r="H2" s="72" t="s">
        <v>374</v>
      </c>
      <c r="I2" s="72" t="s">
        <v>373</v>
      </c>
      <c r="J2" s="72" t="s">
        <v>374</v>
      </c>
    </row>
    <row r="3" spans="1:10" s="54" customFormat="1" ht="16.2" customHeight="1" x14ac:dyDescent="0.3">
      <c r="A3" s="73" t="s">
        <v>375</v>
      </c>
      <c r="B3" s="70" t="s">
        <v>375</v>
      </c>
      <c r="C3" s="70" t="s">
        <v>375</v>
      </c>
      <c r="D3" s="74" t="s">
        <v>376</v>
      </c>
      <c r="E3" s="75">
        <v>74279155</v>
      </c>
      <c r="F3" s="75">
        <v>371304948</v>
      </c>
      <c r="G3" s="75">
        <v>46009089</v>
      </c>
      <c r="H3" s="75">
        <v>335489996</v>
      </c>
      <c r="I3" s="75">
        <v>28270066</v>
      </c>
      <c r="J3" s="76">
        <v>35814952</v>
      </c>
    </row>
    <row r="4" spans="1:10" x14ac:dyDescent="0.3">
      <c r="A4" s="73" t="s">
        <v>375</v>
      </c>
      <c r="B4" s="77" t="s">
        <v>375</v>
      </c>
      <c r="C4" s="77" t="s">
        <v>375</v>
      </c>
      <c r="D4" s="74" t="s">
        <v>377</v>
      </c>
      <c r="E4" s="75">
        <v>74279155</v>
      </c>
      <c r="F4" s="75">
        <v>358648650</v>
      </c>
      <c r="G4" s="75">
        <v>46009089</v>
      </c>
      <c r="H4" s="75">
        <v>322833698</v>
      </c>
      <c r="I4" s="75">
        <v>28270066</v>
      </c>
      <c r="J4" s="76">
        <v>35814952</v>
      </c>
    </row>
    <row r="5" spans="1:10" x14ac:dyDescent="0.3">
      <c r="A5" s="73" t="s">
        <v>378</v>
      </c>
      <c r="B5" s="77" t="s">
        <v>375</v>
      </c>
      <c r="C5" s="77" t="s">
        <v>375</v>
      </c>
      <c r="D5" s="74" t="s">
        <v>379</v>
      </c>
      <c r="E5" s="75">
        <v>29599193</v>
      </c>
      <c r="F5" s="75">
        <v>218295678</v>
      </c>
      <c r="G5" s="75">
        <v>29599193</v>
      </c>
      <c r="H5" s="75">
        <v>220155288</v>
      </c>
      <c r="I5" s="75">
        <v>0</v>
      </c>
      <c r="J5" s="76">
        <v>-1859610</v>
      </c>
    </row>
    <row r="6" spans="1:10" x14ac:dyDescent="0.3">
      <c r="A6" s="73" t="s">
        <v>378</v>
      </c>
      <c r="B6" s="77" t="s">
        <v>380</v>
      </c>
      <c r="C6" s="77" t="s">
        <v>375</v>
      </c>
      <c r="D6" s="74" t="s">
        <v>381</v>
      </c>
      <c r="E6" s="75">
        <v>2983555</v>
      </c>
      <c r="F6" s="75">
        <v>15836159</v>
      </c>
      <c r="G6" s="75">
        <v>2983555</v>
      </c>
      <c r="H6" s="75">
        <v>15836159</v>
      </c>
      <c r="I6" s="75">
        <v>0</v>
      </c>
      <c r="J6" s="76">
        <v>0</v>
      </c>
    </row>
    <row r="7" spans="1:10" x14ac:dyDescent="0.3">
      <c r="A7" s="73" t="s">
        <v>378</v>
      </c>
      <c r="B7" s="77" t="s">
        <v>380</v>
      </c>
      <c r="C7" s="77" t="s">
        <v>378</v>
      </c>
      <c r="D7" s="74" t="s">
        <v>382</v>
      </c>
      <c r="E7" s="75">
        <v>0</v>
      </c>
      <c r="F7" s="75">
        <v>8392962</v>
      </c>
      <c r="G7" s="75">
        <v>0</v>
      </c>
      <c r="H7" s="75">
        <v>8392962</v>
      </c>
      <c r="I7" s="75">
        <v>0</v>
      </c>
      <c r="J7" s="76">
        <v>0</v>
      </c>
    </row>
    <row r="8" spans="1:10" x14ac:dyDescent="0.3">
      <c r="A8" s="73" t="s">
        <v>378</v>
      </c>
      <c r="B8" s="77" t="s">
        <v>380</v>
      </c>
      <c r="C8" s="77" t="s">
        <v>380</v>
      </c>
      <c r="D8" s="74" t="s">
        <v>383</v>
      </c>
      <c r="E8" s="75">
        <v>2983555</v>
      </c>
      <c r="F8" s="75">
        <v>7443197</v>
      </c>
      <c r="G8" s="75">
        <v>2983555</v>
      </c>
      <c r="H8" s="75">
        <v>7443197</v>
      </c>
      <c r="I8" s="75">
        <v>0</v>
      </c>
      <c r="J8" s="76">
        <v>0</v>
      </c>
    </row>
    <row r="9" spans="1:10" x14ac:dyDescent="0.3">
      <c r="A9" s="73" t="s">
        <v>378</v>
      </c>
      <c r="B9" s="77" t="s">
        <v>384</v>
      </c>
      <c r="C9" s="77" t="s">
        <v>375</v>
      </c>
      <c r="D9" s="74" t="s">
        <v>385</v>
      </c>
      <c r="E9" s="75">
        <v>130655</v>
      </c>
      <c r="F9" s="75">
        <v>1199670</v>
      </c>
      <c r="G9" s="75">
        <v>130655</v>
      </c>
      <c r="H9" s="75">
        <v>1199670</v>
      </c>
      <c r="I9" s="75">
        <v>0</v>
      </c>
      <c r="J9" s="76">
        <v>0</v>
      </c>
    </row>
    <row r="10" spans="1:10" x14ac:dyDescent="0.3">
      <c r="A10" s="73" t="s">
        <v>378</v>
      </c>
      <c r="B10" s="77" t="s">
        <v>384</v>
      </c>
      <c r="C10" s="77" t="s">
        <v>378</v>
      </c>
      <c r="D10" s="74" t="s">
        <v>386</v>
      </c>
      <c r="E10" s="75">
        <v>130655</v>
      </c>
      <c r="F10" s="75">
        <v>1199670</v>
      </c>
      <c r="G10" s="75">
        <v>130655</v>
      </c>
      <c r="H10" s="75">
        <v>1199670</v>
      </c>
      <c r="I10" s="75">
        <v>0</v>
      </c>
      <c r="J10" s="76">
        <v>0</v>
      </c>
    </row>
    <row r="11" spans="1:10" x14ac:dyDescent="0.3">
      <c r="A11" s="73" t="s">
        <v>378</v>
      </c>
      <c r="B11" s="77" t="s">
        <v>387</v>
      </c>
      <c r="C11" s="77" t="s">
        <v>375</v>
      </c>
      <c r="D11" s="74" t="s">
        <v>388</v>
      </c>
      <c r="E11" s="75">
        <v>8619447</v>
      </c>
      <c r="F11" s="75">
        <v>75073329</v>
      </c>
      <c r="G11" s="75">
        <v>8619447</v>
      </c>
      <c r="H11" s="75">
        <v>75073329</v>
      </c>
      <c r="I11" s="75">
        <v>0</v>
      </c>
      <c r="J11" s="76">
        <v>0</v>
      </c>
    </row>
    <row r="12" spans="1:10" x14ac:dyDescent="0.3">
      <c r="A12" s="73" t="s">
        <v>378</v>
      </c>
      <c r="B12" s="77" t="s">
        <v>387</v>
      </c>
      <c r="C12" s="77" t="s">
        <v>378</v>
      </c>
      <c r="D12" s="74" t="s">
        <v>389</v>
      </c>
      <c r="E12" s="75">
        <v>8619447</v>
      </c>
      <c r="F12" s="75">
        <v>75073329</v>
      </c>
      <c r="G12" s="75">
        <v>8619447</v>
      </c>
      <c r="H12" s="75">
        <v>75073329</v>
      </c>
      <c r="I12" s="75">
        <v>0</v>
      </c>
      <c r="J12" s="76">
        <v>0</v>
      </c>
    </row>
    <row r="13" spans="1:10" x14ac:dyDescent="0.3">
      <c r="A13" s="73" t="s">
        <v>378</v>
      </c>
      <c r="B13" s="77" t="s">
        <v>390</v>
      </c>
      <c r="C13" s="77" t="s">
        <v>375</v>
      </c>
      <c r="D13" s="74" t="s">
        <v>391</v>
      </c>
      <c r="E13" s="75">
        <v>2406923</v>
      </c>
      <c r="F13" s="75">
        <v>19161105</v>
      </c>
      <c r="G13" s="75">
        <v>2406923</v>
      </c>
      <c r="H13" s="75">
        <v>19161105</v>
      </c>
      <c r="I13" s="75">
        <v>0</v>
      </c>
      <c r="J13" s="76">
        <v>0</v>
      </c>
    </row>
    <row r="14" spans="1:10" x14ac:dyDescent="0.3">
      <c r="A14" s="73" t="s">
        <v>378</v>
      </c>
      <c r="B14" s="77" t="s">
        <v>390</v>
      </c>
      <c r="C14" s="77" t="s">
        <v>378</v>
      </c>
      <c r="D14" s="74" t="s">
        <v>392</v>
      </c>
      <c r="E14" s="75">
        <v>2406923</v>
      </c>
      <c r="F14" s="75">
        <v>19161105</v>
      </c>
      <c r="G14" s="75">
        <v>2406923</v>
      </c>
      <c r="H14" s="75">
        <v>19161105</v>
      </c>
      <c r="I14" s="75">
        <v>0</v>
      </c>
      <c r="J14" s="76">
        <v>0</v>
      </c>
    </row>
    <row r="15" spans="1:10" x14ac:dyDescent="0.3">
      <c r="A15" s="73" t="s">
        <v>378</v>
      </c>
      <c r="B15" s="77" t="s">
        <v>393</v>
      </c>
      <c r="C15" s="77" t="s">
        <v>375</v>
      </c>
      <c r="D15" s="74" t="s">
        <v>394</v>
      </c>
      <c r="E15" s="75">
        <v>59446</v>
      </c>
      <c r="F15" s="75">
        <v>3971936</v>
      </c>
      <c r="G15" s="75">
        <v>59446</v>
      </c>
      <c r="H15" s="75">
        <v>3971936</v>
      </c>
      <c r="I15" s="75">
        <v>0</v>
      </c>
      <c r="J15" s="76">
        <v>0</v>
      </c>
    </row>
    <row r="16" spans="1:10" x14ac:dyDescent="0.3">
      <c r="A16" s="73" t="s">
        <v>378</v>
      </c>
      <c r="B16" s="77" t="s">
        <v>393</v>
      </c>
      <c r="C16" s="77" t="s">
        <v>378</v>
      </c>
      <c r="D16" s="74" t="s">
        <v>395</v>
      </c>
      <c r="E16" s="75">
        <v>59446</v>
      </c>
      <c r="F16" s="75">
        <v>3971936</v>
      </c>
      <c r="G16" s="75">
        <v>59446</v>
      </c>
      <c r="H16" s="75">
        <v>3971936</v>
      </c>
      <c r="I16" s="75">
        <v>0</v>
      </c>
      <c r="J16" s="76">
        <v>0</v>
      </c>
    </row>
    <row r="17" spans="1:10" x14ac:dyDescent="0.3">
      <c r="A17" s="73" t="s">
        <v>378</v>
      </c>
      <c r="B17" s="77" t="s">
        <v>396</v>
      </c>
      <c r="C17" s="77" t="s">
        <v>375</v>
      </c>
      <c r="D17" s="74" t="s">
        <v>397</v>
      </c>
      <c r="E17" s="75">
        <v>15399167</v>
      </c>
      <c r="F17" s="75">
        <v>103053479</v>
      </c>
      <c r="G17" s="75">
        <v>15399167</v>
      </c>
      <c r="H17" s="75">
        <v>104913089</v>
      </c>
      <c r="I17" s="75">
        <v>0</v>
      </c>
      <c r="J17" s="76">
        <v>-1859610</v>
      </c>
    </row>
    <row r="18" spans="1:10" x14ac:dyDescent="0.3">
      <c r="A18" s="73" t="s">
        <v>378</v>
      </c>
      <c r="B18" s="77" t="s">
        <v>396</v>
      </c>
      <c r="C18" s="77" t="s">
        <v>378</v>
      </c>
      <c r="D18" s="74" t="s">
        <v>398</v>
      </c>
      <c r="E18" s="75">
        <v>15399167</v>
      </c>
      <c r="F18" s="75">
        <v>103053479</v>
      </c>
      <c r="G18" s="75">
        <v>15399167</v>
      </c>
      <c r="H18" s="75">
        <v>104913089</v>
      </c>
      <c r="I18" s="75">
        <v>0</v>
      </c>
      <c r="J18" s="76">
        <v>-1859610</v>
      </c>
    </row>
    <row r="19" spans="1:10" x14ac:dyDescent="0.3">
      <c r="A19" s="73" t="s">
        <v>399</v>
      </c>
      <c r="B19" s="77" t="s">
        <v>375</v>
      </c>
      <c r="C19" s="77" t="s">
        <v>375</v>
      </c>
      <c r="D19" s="74" t="s">
        <v>400</v>
      </c>
      <c r="E19" s="75">
        <v>33092</v>
      </c>
      <c r="F19" s="75">
        <v>979482</v>
      </c>
      <c r="G19" s="75">
        <v>33092</v>
      </c>
      <c r="H19" s="75">
        <v>979482</v>
      </c>
      <c r="I19" s="75">
        <v>0</v>
      </c>
      <c r="J19" s="76">
        <v>0</v>
      </c>
    </row>
    <row r="20" spans="1:10" x14ac:dyDescent="0.3">
      <c r="A20" s="73" t="s">
        <v>399</v>
      </c>
      <c r="B20" s="77" t="s">
        <v>378</v>
      </c>
      <c r="C20" s="77" t="s">
        <v>375</v>
      </c>
      <c r="D20" s="74" t="s">
        <v>401</v>
      </c>
      <c r="E20" s="75">
        <v>33092</v>
      </c>
      <c r="F20" s="75">
        <v>904950</v>
      </c>
      <c r="G20" s="75">
        <v>33092</v>
      </c>
      <c r="H20" s="75">
        <v>904950</v>
      </c>
      <c r="I20" s="75">
        <v>0</v>
      </c>
      <c r="J20" s="76">
        <v>0</v>
      </c>
    </row>
    <row r="21" spans="1:10" x14ac:dyDescent="0.3">
      <c r="A21" s="73" t="s">
        <v>399</v>
      </c>
      <c r="B21" s="77" t="s">
        <v>378</v>
      </c>
      <c r="C21" s="77" t="s">
        <v>378</v>
      </c>
      <c r="D21" s="74" t="s">
        <v>402</v>
      </c>
      <c r="E21" s="75">
        <v>33092</v>
      </c>
      <c r="F21" s="75">
        <v>904950</v>
      </c>
      <c r="G21" s="75">
        <v>33092</v>
      </c>
      <c r="H21" s="75">
        <v>904950</v>
      </c>
      <c r="I21" s="75">
        <v>0</v>
      </c>
      <c r="J21" s="76">
        <v>0</v>
      </c>
    </row>
    <row r="22" spans="1:10" x14ac:dyDescent="0.3">
      <c r="A22" s="73" t="s">
        <v>399</v>
      </c>
      <c r="B22" s="77" t="s">
        <v>405</v>
      </c>
      <c r="C22" s="77" t="s">
        <v>375</v>
      </c>
      <c r="D22" s="74" t="s">
        <v>406</v>
      </c>
      <c r="E22" s="75">
        <v>0</v>
      </c>
      <c r="F22" s="75">
        <v>74532</v>
      </c>
      <c r="G22" s="75">
        <v>0</v>
      </c>
      <c r="H22" s="75">
        <v>74532</v>
      </c>
      <c r="I22" s="75">
        <v>0</v>
      </c>
      <c r="J22" s="76">
        <v>0</v>
      </c>
    </row>
    <row r="23" spans="1:10" x14ac:dyDescent="0.3">
      <c r="A23" s="73" t="s">
        <v>399</v>
      </c>
      <c r="B23" s="77" t="s">
        <v>405</v>
      </c>
      <c r="C23" s="77" t="s">
        <v>378</v>
      </c>
      <c r="D23" s="74" t="s">
        <v>407</v>
      </c>
      <c r="E23" s="75">
        <v>0</v>
      </c>
      <c r="F23" s="75">
        <v>74532</v>
      </c>
      <c r="G23" s="75">
        <v>0</v>
      </c>
      <c r="H23" s="75">
        <v>74532</v>
      </c>
      <c r="I23" s="75">
        <v>0</v>
      </c>
      <c r="J23" s="76">
        <v>0</v>
      </c>
    </row>
    <row r="24" spans="1:10" x14ac:dyDescent="0.3">
      <c r="A24" s="73" t="s">
        <v>408</v>
      </c>
      <c r="B24" s="77" t="s">
        <v>375</v>
      </c>
      <c r="C24" s="77" t="s">
        <v>375</v>
      </c>
      <c r="D24" s="74" t="s">
        <v>409</v>
      </c>
      <c r="E24" s="75">
        <v>10919425</v>
      </c>
      <c r="F24" s="75">
        <v>48575706</v>
      </c>
      <c r="G24" s="75">
        <v>10919425</v>
      </c>
      <c r="H24" s="75">
        <v>48537226</v>
      </c>
      <c r="I24" s="75">
        <v>0</v>
      </c>
      <c r="J24" s="76">
        <v>38480</v>
      </c>
    </row>
    <row r="25" spans="1:10" x14ac:dyDescent="0.3">
      <c r="A25" s="73" t="s">
        <v>408</v>
      </c>
      <c r="B25" s="77" t="s">
        <v>378</v>
      </c>
      <c r="C25" s="77" t="s">
        <v>375</v>
      </c>
      <c r="D25" s="74" t="s">
        <v>410</v>
      </c>
      <c r="E25" s="75">
        <v>27300</v>
      </c>
      <c r="F25" s="75">
        <v>207300</v>
      </c>
      <c r="G25" s="75">
        <v>27300</v>
      </c>
      <c r="H25" s="75">
        <v>207300</v>
      </c>
      <c r="I25" s="75">
        <v>0</v>
      </c>
      <c r="J25" s="76">
        <v>0</v>
      </c>
    </row>
    <row r="26" spans="1:10" x14ac:dyDescent="0.3">
      <c r="A26" s="73" t="s">
        <v>408</v>
      </c>
      <c r="B26" s="77" t="s">
        <v>378</v>
      </c>
      <c r="C26" s="77" t="s">
        <v>380</v>
      </c>
      <c r="D26" s="74" t="s">
        <v>411</v>
      </c>
      <c r="E26" s="75">
        <v>27300</v>
      </c>
      <c r="F26" s="75">
        <v>207300</v>
      </c>
      <c r="G26" s="75">
        <v>27300</v>
      </c>
      <c r="H26" s="75">
        <v>207300</v>
      </c>
      <c r="I26" s="75">
        <v>0</v>
      </c>
      <c r="J26" s="76">
        <v>0</v>
      </c>
    </row>
    <row r="27" spans="1:10" x14ac:dyDescent="0.3">
      <c r="A27" s="73" t="s">
        <v>408</v>
      </c>
      <c r="B27" s="77" t="s">
        <v>405</v>
      </c>
      <c r="C27" s="77" t="s">
        <v>375</v>
      </c>
      <c r="D27" s="74" t="s">
        <v>412</v>
      </c>
      <c r="E27" s="75">
        <v>10892125</v>
      </c>
      <c r="F27" s="75">
        <v>48368406</v>
      </c>
      <c r="G27" s="75">
        <v>10892125</v>
      </c>
      <c r="H27" s="75">
        <v>48329926</v>
      </c>
      <c r="I27" s="75">
        <v>0</v>
      </c>
      <c r="J27" s="76">
        <v>38480</v>
      </c>
    </row>
    <row r="28" spans="1:10" x14ac:dyDescent="0.3">
      <c r="A28" s="73" t="s">
        <v>408</v>
      </c>
      <c r="B28" s="77" t="s">
        <v>405</v>
      </c>
      <c r="C28" s="77" t="s">
        <v>414</v>
      </c>
      <c r="D28" s="74" t="s">
        <v>415</v>
      </c>
      <c r="E28" s="75">
        <v>4475003</v>
      </c>
      <c r="F28" s="75">
        <v>31416327</v>
      </c>
      <c r="G28" s="75">
        <v>4475003</v>
      </c>
      <c r="H28" s="75">
        <v>31377847</v>
      </c>
      <c r="I28" s="75">
        <v>0</v>
      </c>
      <c r="J28" s="76">
        <v>38480</v>
      </c>
    </row>
    <row r="29" spans="1:10" x14ac:dyDescent="0.3">
      <c r="A29" s="73" t="s">
        <v>408</v>
      </c>
      <c r="B29" s="77" t="s">
        <v>405</v>
      </c>
      <c r="C29" s="77" t="s">
        <v>416</v>
      </c>
      <c r="D29" s="74" t="s">
        <v>417</v>
      </c>
      <c r="E29" s="75">
        <v>6417122</v>
      </c>
      <c r="F29" s="75">
        <v>16952079</v>
      </c>
      <c r="G29" s="75">
        <v>6417122</v>
      </c>
      <c r="H29" s="75">
        <v>16952079</v>
      </c>
      <c r="I29" s="75">
        <v>0</v>
      </c>
      <c r="J29" s="76">
        <v>0</v>
      </c>
    </row>
    <row r="30" spans="1:10" x14ac:dyDescent="0.3">
      <c r="A30" s="73" t="s">
        <v>418</v>
      </c>
      <c r="B30" s="77" t="s">
        <v>375</v>
      </c>
      <c r="C30" s="77" t="s">
        <v>375</v>
      </c>
      <c r="D30" s="74" t="s">
        <v>419</v>
      </c>
      <c r="E30" s="75">
        <v>1699535</v>
      </c>
      <c r="F30" s="75">
        <v>3551197</v>
      </c>
      <c r="G30" s="75">
        <v>1699535</v>
      </c>
      <c r="H30" s="75">
        <v>3551197</v>
      </c>
      <c r="I30" s="75">
        <v>0</v>
      </c>
      <c r="J30" s="76">
        <v>0</v>
      </c>
    </row>
    <row r="31" spans="1:10" x14ac:dyDescent="0.3">
      <c r="A31" s="73" t="s">
        <v>418</v>
      </c>
      <c r="B31" s="77" t="s">
        <v>378</v>
      </c>
      <c r="C31" s="77" t="s">
        <v>375</v>
      </c>
      <c r="D31" s="74" t="s">
        <v>420</v>
      </c>
      <c r="E31" s="75">
        <v>1699535</v>
      </c>
      <c r="F31" s="75">
        <v>3544567</v>
      </c>
      <c r="G31" s="75">
        <v>1699535</v>
      </c>
      <c r="H31" s="75">
        <v>3544567</v>
      </c>
      <c r="I31" s="75">
        <v>0</v>
      </c>
      <c r="J31" s="76">
        <v>0</v>
      </c>
    </row>
    <row r="32" spans="1:10" x14ac:dyDescent="0.3">
      <c r="A32" s="73" t="s">
        <v>418</v>
      </c>
      <c r="B32" s="77" t="s">
        <v>378</v>
      </c>
      <c r="C32" s="77" t="s">
        <v>378</v>
      </c>
      <c r="D32" s="74" t="s">
        <v>421</v>
      </c>
      <c r="E32" s="75">
        <v>30948</v>
      </c>
      <c r="F32" s="75">
        <v>199314</v>
      </c>
      <c r="G32" s="75">
        <v>30948</v>
      </c>
      <c r="H32" s="75">
        <v>199314</v>
      </c>
      <c r="I32" s="75">
        <v>0</v>
      </c>
      <c r="J32" s="76">
        <v>0</v>
      </c>
    </row>
    <row r="33" spans="1:10" x14ac:dyDescent="0.3">
      <c r="A33" s="73" t="s">
        <v>418</v>
      </c>
      <c r="B33" s="77" t="s">
        <v>378</v>
      </c>
      <c r="C33" s="77" t="s">
        <v>380</v>
      </c>
      <c r="D33" s="74" t="s">
        <v>538</v>
      </c>
      <c r="E33" s="75">
        <v>0</v>
      </c>
      <c r="F33" s="75">
        <v>648000</v>
      </c>
      <c r="G33" s="75">
        <v>0</v>
      </c>
      <c r="H33" s="75">
        <v>648000</v>
      </c>
      <c r="I33" s="75">
        <v>0</v>
      </c>
      <c r="J33" s="76">
        <v>0</v>
      </c>
    </row>
    <row r="34" spans="1:10" x14ac:dyDescent="0.3">
      <c r="A34" s="73" t="s">
        <v>418</v>
      </c>
      <c r="B34" s="77" t="s">
        <v>378</v>
      </c>
      <c r="C34" s="77" t="s">
        <v>405</v>
      </c>
      <c r="D34" s="74" t="s">
        <v>422</v>
      </c>
      <c r="E34" s="75">
        <v>1668587</v>
      </c>
      <c r="F34" s="75">
        <v>2697253</v>
      </c>
      <c r="G34" s="75">
        <v>1668587</v>
      </c>
      <c r="H34" s="75">
        <v>2697253</v>
      </c>
      <c r="I34" s="75">
        <v>0</v>
      </c>
      <c r="J34" s="76">
        <v>0</v>
      </c>
    </row>
    <row r="35" spans="1:10" x14ac:dyDescent="0.3">
      <c r="A35" s="73" t="s">
        <v>418</v>
      </c>
      <c r="B35" s="77" t="s">
        <v>408</v>
      </c>
      <c r="C35" s="77" t="s">
        <v>375</v>
      </c>
      <c r="D35" s="74" t="s">
        <v>423</v>
      </c>
      <c r="E35" s="75">
        <v>0</v>
      </c>
      <c r="F35" s="75">
        <v>6630</v>
      </c>
      <c r="G35" s="75">
        <v>0</v>
      </c>
      <c r="H35" s="75">
        <v>6630</v>
      </c>
      <c r="I35" s="75">
        <v>0</v>
      </c>
      <c r="J35" s="76">
        <v>0</v>
      </c>
    </row>
    <row r="36" spans="1:10" x14ac:dyDescent="0.3">
      <c r="A36" s="73" t="s">
        <v>418</v>
      </c>
      <c r="B36" s="77" t="s">
        <v>408</v>
      </c>
      <c r="C36" s="77" t="s">
        <v>378</v>
      </c>
      <c r="D36" s="74" t="s">
        <v>424</v>
      </c>
      <c r="E36" s="75">
        <v>0</v>
      </c>
      <c r="F36" s="75">
        <v>6630</v>
      </c>
      <c r="G36" s="75">
        <v>0</v>
      </c>
      <c r="H36" s="75">
        <v>6630</v>
      </c>
      <c r="I36" s="75">
        <v>0</v>
      </c>
      <c r="J36" s="76">
        <v>0</v>
      </c>
    </row>
    <row r="37" spans="1:10" x14ac:dyDescent="0.3">
      <c r="A37" s="73" t="s">
        <v>416</v>
      </c>
      <c r="B37" s="77" t="s">
        <v>375</v>
      </c>
      <c r="C37" s="77" t="s">
        <v>375</v>
      </c>
      <c r="D37" s="74" t="s">
        <v>425</v>
      </c>
      <c r="E37" s="75">
        <v>0</v>
      </c>
      <c r="F37" s="75">
        <v>200000</v>
      </c>
      <c r="G37" s="75">
        <v>0</v>
      </c>
      <c r="H37" s="75">
        <v>200000</v>
      </c>
      <c r="I37" s="75">
        <v>0</v>
      </c>
      <c r="J37" s="76">
        <v>0</v>
      </c>
    </row>
    <row r="38" spans="1:10" x14ac:dyDescent="0.3">
      <c r="A38" s="73" t="s">
        <v>416</v>
      </c>
      <c r="B38" s="77" t="s">
        <v>378</v>
      </c>
      <c r="C38" s="77" t="s">
        <v>375</v>
      </c>
      <c r="D38" s="74" t="s">
        <v>426</v>
      </c>
      <c r="E38" s="75">
        <v>0</v>
      </c>
      <c r="F38" s="75">
        <v>200000</v>
      </c>
      <c r="G38" s="75">
        <v>0</v>
      </c>
      <c r="H38" s="75">
        <v>200000</v>
      </c>
      <c r="I38" s="75">
        <v>0</v>
      </c>
      <c r="J38" s="76">
        <v>0</v>
      </c>
    </row>
    <row r="39" spans="1:10" x14ac:dyDescent="0.3">
      <c r="A39" s="73" t="s">
        <v>416</v>
      </c>
      <c r="B39" s="77" t="s">
        <v>378</v>
      </c>
      <c r="C39" s="77" t="s">
        <v>378</v>
      </c>
      <c r="D39" s="74" t="s">
        <v>427</v>
      </c>
      <c r="E39" s="75">
        <v>0</v>
      </c>
      <c r="F39" s="75">
        <v>200000</v>
      </c>
      <c r="G39" s="75">
        <v>0</v>
      </c>
      <c r="H39" s="75">
        <v>200000</v>
      </c>
      <c r="I39" s="75">
        <v>0</v>
      </c>
      <c r="J39" s="76">
        <v>0</v>
      </c>
    </row>
    <row r="40" spans="1:10" x14ac:dyDescent="0.3">
      <c r="A40" s="73" t="s">
        <v>428</v>
      </c>
      <c r="B40" s="77" t="s">
        <v>375</v>
      </c>
      <c r="C40" s="77" t="s">
        <v>375</v>
      </c>
      <c r="D40" s="74" t="s">
        <v>429</v>
      </c>
      <c r="E40" s="75">
        <v>29861576</v>
      </c>
      <c r="F40" s="75">
        <v>58499236</v>
      </c>
      <c r="G40" s="75">
        <v>1604576</v>
      </c>
      <c r="H40" s="75">
        <v>24280947</v>
      </c>
      <c r="I40" s="75">
        <v>28257000</v>
      </c>
      <c r="J40" s="76">
        <v>34218289</v>
      </c>
    </row>
    <row r="41" spans="1:10" x14ac:dyDescent="0.3">
      <c r="A41" s="73" t="s">
        <v>428</v>
      </c>
      <c r="B41" s="77" t="s">
        <v>378</v>
      </c>
      <c r="C41" s="77" t="s">
        <v>375</v>
      </c>
      <c r="D41" s="74" t="s">
        <v>430</v>
      </c>
      <c r="E41" s="75">
        <v>29761600</v>
      </c>
      <c r="F41" s="75">
        <v>58399260</v>
      </c>
      <c r="G41" s="75">
        <v>1504600</v>
      </c>
      <c r="H41" s="75">
        <v>24180971</v>
      </c>
      <c r="I41" s="75">
        <v>28257000</v>
      </c>
      <c r="J41" s="76">
        <v>34218289</v>
      </c>
    </row>
    <row r="42" spans="1:10" x14ac:dyDescent="0.3">
      <c r="A42" s="73" t="s">
        <v>428</v>
      </c>
      <c r="B42" s="77" t="s">
        <v>378</v>
      </c>
      <c r="C42" s="77" t="s">
        <v>378</v>
      </c>
      <c r="D42" s="74" t="s">
        <v>431</v>
      </c>
      <c r="E42" s="75">
        <v>0</v>
      </c>
      <c r="F42" s="75">
        <v>3218284</v>
      </c>
      <c r="G42" s="75">
        <v>0</v>
      </c>
      <c r="H42" s="75">
        <v>3218284</v>
      </c>
      <c r="I42" s="75">
        <v>0</v>
      </c>
      <c r="J42" s="76">
        <v>0</v>
      </c>
    </row>
    <row r="43" spans="1:10" x14ac:dyDescent="0.3">
      <c r="A43" s="73" t="s">
        <v>428</v>
      </c>
      <c r="B43" s="77" t="s">
        <v>378</v>
      </c>
      <c r="C43" s="77" t="s">
        <v>380</v>
      </c>
      <c r="D43" s="74" t="s">
        <v>432</v>
      </c>
      <c r="E43" s="75">
        <v>29761600</v>
      </c>
      <c r="F43" s="75">
        <v>55180976</v>
      </c>
      <c r="G43" s="75">
        <v>1504600</v>
      </c>
      <c r="H43" s="75">
        <v>20962687</v>
      </c>
      <c r="I43" s="75">
        <v>28257000</v>
      </c>
      <c r="J43" s="76">
        <v>34218289</v>
      </c>
    </row>
    <row r="44" spans="1:10" x14ac:dyDescent="0.3">
      <c r="A44" s="73" t="s">
        <v>428</v>
      </c>
      <c r="B44" s="77" t="s">
        <v>380</v>
      </c>
      <c r="C44" s="77" t="s">
        <v>375</v>
      </c>
      <c r="D44" s="74" t="s">
        <v>549</v>
      </c>
      <c r="E44" s="75">
        <v>99976</v>
      </c>
      <c r="F44" s="75">
        <v>99976</v>
      </c>
      <c r="G44" s="75">
        <v>99976</v>
      </c>
      <c r="H44" s="75">
        <v>99976</v>
      </c>
      <c r="I44" s="75">
        <v>0</v>
      </c>
      <c r="J44" s="76">
        <v>0</v>
      </c>
    </row>
    <row r="45" spans="1:10" x14ac:dyDescent="0.3">
      <c r="A45" s="73" t="s">
        <v>428</v>
      </c>
      <c r="B45" s="77" t="s">
        <v>380</v>
      </c>
      <c r="C45" s="77" t="s">
        <v>378</v>
      </c>
      <c r="D45" s="74" t="s">
        <v>550</v>
      </c>
      <c r="E45" s="75">
        <v>99976</v>
      </c>
      <c r="F45" s="75">
        <v>99976</v>
      </c>
      <c r="G45" s="75">
        <v>99976</v>
      </c>
      <c r="H45" s="75">
        <v>99976</v>
      </c>
      <c r="I45" s="75">
        <v>0</v>
      </c>
      <c r="J45" s="76">
        <v>0</v>
      </c>
    </row>
    <row r="46" spans="1:10" x14ac:dyDescent="0.3">
      <c r="A46" s="73" t="s">
        <v>433</v>
      </c>
      <c r="B46" s="77" t="s">
        <v>375</v>
      </c>
      <c r="C46" s="77" t="s">
        <v>375</v>
      </c>
      <c r="D46" s="74" t="s">
        <v>434</v>
      </c>
      <c r="E46" s="75">
        <v>2166334</v>
      </c>
      <c r="F46" s="75">
        <v>28547351</v>
      </c>
      <c r="G46" s="75">
        <v>2153268</v>
      </c>
      <c r="H46" s="75">
        <v>25129558</v>
      </c>
      <c r="I46" s="75">
        <v>13066</v>
      </c>
      <c r="J46" s="76">
        <v>3417793</v>
      </c>
    </row>
    <row r="47" spans="1:10" x14ac:dyDescent="0.3">
      <c r="A47" s="73" t="s">
        <v>433</v>
      </c>
      <c r="B47" s="77" t="s">
        <v>378</v>
      </c>
      <c r="C47" s="77" t="s">
        <v>375</v>
      </c>
      <c r="D47" s="74" t="s">
        <v>435</v>
      </c>
      <c r="E47" s="75">
        <v>0</v>
      </c>
      <c r="F47" s="75">
        <v>814000</v>
      </c>
      <c r="G47" s="75">
        <v>0</v>
      </c>
      <c r="H47" s="75">
        <v>814000</v>
      </c>
      <c r="I47" s="75">
        <v>0</v>
      </c>
      <c r="J47" s="76">
        <v>0</v>
      </c>
    </row>
    <row r="48" spans="1:10" x14ac:dyDescent="0.3">
      <c r="A48" s="73" t="s">
        <v>433</v>
      </c>
      <c r="B48" s="77" t="s">
        <v>378</v>
      </c>
      <c r="C48" s="77" t="s">
        <v>378</v>
      </c>
      <c r="D48" s="74" t="s">
        <v>436</v>
      </c>
      <c r="E48" s="75">
        <v>0</v>
      </c>
      <c r="F48" s="75">
        <v>814000</v>
      </c>
      <c r="G48" s="75">
        <v>0</v>
      </c>
      <c r="H48" s="75">
        <v>814000</v>
      </c>
      <c r="I48" s="75">
        <v>0</v>
      </c>
      <c r="J48" s="76">
        <v>0</v>
      </c>
    </row>
    <row r="49" spans="1:10" x14ac:dyDescent="0.3">
      <c r="A49" s="73" t="s">
        <v>433</v>
      </c>
      <c r="B49" s="77" t="s">
        <v>380</v>
      </c>
      <c r="C49" s="77" t="s">
        <v>375</v>
      </c>
      <c r="D49" s="74" t="s">
        <v>437</v>
      </c>
      <c r="E49" s="75">
        <v>2166334</v>
      </c>
      <c r="F49" s="75">
        <v>27733351</v>
      </c>
      <c r="G49" s="75">
        <v>2153268</v>
      </c>
      <c r="H49" s="75">
        <v>24315558</v>
      </c>
      <c r="I49" s="75">
        <v>13066</v>
      </c>
      <c r="J49" s="76">
        <v>3417793</v>
      </c>
    </row>
    <row r="50" spans="1:10" x14ac:dyDescent="0.3">
      <c r="A50" s="73" t="s">
        <v>433</v>
      </c>
      <c r="B50" s="77" t="s">
        <v>380</v>
      </c>
      <c r="C50" s="77" t="s">
        <v>378</v>
      </c>
      <c r="D50" s="74" t="s">
        <v>438</v>
      </c>
      <c r="E50" s="75">
        <v>3706</v>
      </c>
      <c r="F50" s="75">
        <v>1296088</v>
      </c>
      <c r="G50" s="75">
        <v>3706</v>
      </c>
      <c r="H50" s="75">
        <v>1296088</v>
      </c>
      <c r="I50" s="75">
        <v>0</v>
      </c>
      <c r="J50" s="76">
        <v>0</v>
      </c>
    </row>
    <row r="51" spans="1:10" x14ac:dyDescent="0.3">
      <c r="A51" s="73" t="s">
        <v>433</v>
      </c>
      <c r="B51" s="77" t="s">
        <v>380</v>
      </c>
      <c r="C51" s="77" t="s">
        <v>399</v>
      </c>
      <c r="D51" s="74" t="s">
        <v>439</v>
      </c>
      <c r="E51" s="75">
        <v>2109258</v>
      </c>
      <c r="F51" s="75">
        <v>20372859</v>
      </c>
      <c r="G51" s="75">
        <v>2096192</v>
      </c>
      <c r="H51" s="75">
        <v>16955066</v>
      </c>
      <c r="I51" s="75">
        <v>13066</v>
      </c>
      <c r="J51" s="76">
        <v>3417793</v>
      </c>
    </row>
    <row r="52" spans="1:10" x14ac:dyDescent="0.3">
      <c r="A52" s="73" t="s">
        <v>433</v>
      </c>
      <c r="B52" s="77" t="s">
        <v>380</v>
      </c>
      <c r="C52" s="77" t="s">
        <v>440</v>
      </c>
      <c r="D52" s="74" t="s">
        <v>441</v>
      </c>
      <c r="E52" s="75">
        <v>53370</v>
      </c>
      <c r="F52" s="75">
        <v>6064404</v>
      </c>
      <c r="G52" s="75">
        <v>53370</v>
      </c>
      <c r="H52" s="75">
        <v>6064404</v>
      </c>
      <c r="I52" s="75">
        <v>0</v>
      </c>
      <c r="J52" s="76">
        <v>0</v>
      </c>
    </row>
    <row r="53" spans="1:10" x14ac:dyDescent="0.3">
      <c r="A53" s="73" t="s">
        <v>375</v>
      </c>
      <c r="B53" s="77" t="s">
        <v>375</v>
      </c>
      <c r="C53" s="77" t="s">
        <v>375</v>
      </c>
      <c r="D53" s="74" t="s">
        <v>442</v>
      </c>
      <c r="E53" s="75">
        <v>0</v>
      </c>
      <c r="F53" s="75">
        <v>12656298</v>
      </c>
      <c r="G53" s="75">
        <v>0</v>
      </c>
      <c r="H53" s="75">
        <v>12656298</v>
      </c>
      <c r="I53" s="75">
        <v>0</v>
      </c>
      <c r="J53" s="76">
        <v>0</v>
      </c>
    </row>
    <row r="54" spans="1:10" x14ac:dyDescent="0.3">
      <c r="A54" s="73" t="s">
        <v>418</v>
      </c>
      <c r="B54" s="77" t="s">
        <v>375</v>
      </c>
      <c r="C54" s="77" t="s">
        <v>375</v>
      </c>
      <c r="D54" s="74" t="s">
        <v>419</v>
      </c>
      <c r="E54" s="75">
        <v>0</v>
      </c>
      <c r="F54" s="75">
        <v>12656298</v>
      </c>
      <c r="G54" s="75">
        <v>0</v>
      </c>
      <c r="H54" s="75">
        <v>12656298</v>
      </c>
      <c r="I54" s="75">
        <v>0</v>
      </c>
      <c r="J54" s="76">
        <v>0</v>
      </c>
    </row>
    <row r="55" spans="1:10" x14ac:dyDescent="0.3">
      <c r="A55" s="73" t="s">
        <v>418</v>
      </c>
      <c r="B55" s="77" t="s">
        <v>380</v>
      </c>
      <c r="C55" s="77" t="s">
        <v>375</v>
      </c>
      <c r="D55" s="74" t="s">
        <v>443</v>
      </c>
      <c r="E55" s="75">
        <v>0</v>
      </c>
      <c r="F55" s="75">
        <v>12656298</v>
      </c>
      <c r="G55" s="75">
        <v>0</v>
      </c>
      <c r="H55" s="75">
        <v>12656298</v>
      </c>
      <c r="I55" s="75">
        <v>0</v>
      </c>
      <c r="J55" s="76">
        <v>0</v>
      </c>
    </row>
    <row r="56" spans="1:10" x14ac:dyDescent="0.3">
      <c r="A56" s="73" t="s">
        <v>418</v>
      </c>
      <c r="B56" s="77" t="s">
        <v>380</v>
      </c>
      <c r="C56" s="77" t="s">
        <v>378</v>
      </c>
      <c r="D56" s="74" t="s">
        <v>444</v>
      </c>
      <c r="E56" s="75">
        <v>0</v>
      </c>
      <c r="F56" s="75">
        <v>12656298</v>
      </c>
      <c r="G56" s="75">
        <v>0</v>
      </c>
      <c r="H56" s="75">
        <v>12656298</v>
      </c>
      <c r="I56" s="75">
        <v>0</v>
      </c>
      <c r="J56" s="76">
        <v>0</v>
      </c>
    </row>
    <row r="57" spans="1:10" x14ac:dyDescent="0.3">
      <c r="A57" s="73" t="s">
        <v>375</v>
      </c>
      <c r="B57" s="77" t="s">
        <v>375</v>
      </c>
      <c r="C57" s="77" t="s">
        <v>375</v>
      </c>
      <c r="D57" s="74" t="s">
        <v>445</v>
      </c>
      <c r="E57" s="75">
        <v>0</v>
      </c>
      <c r="F57" s="75">
        <v>0</v>
      </c>
      <c r="G57" s="75">
        <v>0</v>
      </c>
      <c r="H57" s="75">
        <v>0</v>
      </c>
      <c r="I57" s="75">
        <v>0</v>
      </c>
      <c r="J57" s="76">
        <v>0</v>
      </c>
    </row>
    <row r="58" spans="1:10" ht="16.2" customHeight="1" x14ac:dyDescent="0.3">
      <c r="A58" s="73" t="s">
        <v>375</v>
      </c>
      <c r="B58" s="77" t="s">
        <v>375</v>
      </c>
      <c r="C58" s="77" t="s">
        <v>375</v>
      </c>
      <c r="D58" s="74" t="s">
        <v>447</v>
      </c>
      <c r="E58" s="75">
        <v>74279155</v>
      </c>
      <c r="F58" s="75">
        <v>371304948</v>
      </c>
      <c r="G58" s="75" t="s">
        <v>375</v>
      </c>
      <c r="H58" s="75" t="s">
        <v>375</v>
      </c>
      <c r="I58" s="75" t="s">
        <v>375</v>
      </c>
      <c r="J58" s="76" t="s">
        <v>375</v>
      </c>
    </row>
    <row r="59" spans="1:10" x14ac:dyDescent="0.3">
      <c r="A59" s="73"/>
      <c r="B59" s="77"/>
      <c r="C59" s="77"/>
      <c r="D59" s="74"/>
      <c r="E59" s="75"/>
      <c r="F59" s="75"/>
      <c r="G59" s="75"/>
      <c r="H59" s="75"/>
      <c r="I59" s="75"/>
      <c r="J59" s="76"/>
    </row>
    <row r="60" spans="1:10" x14ac:dyDescent="0.3">
      <c r="A60" s="153" t="s">
        <v>365</v>
      </c>
      <c r="B60" s="154"/>
      <c r="C60" s="154"/>
      <c r="D60" s="155"/>
      <c r="E60" s="156" t="s">
        <v>366</v>
      </c>
      <c r="F60" s="157"/>
      <c r="G60" s="156" t="s">
        <v>448</v>
      </c>
      <c r="H60" s="157"/>
      <c r="I60" s="156" t="s">
        <v>449</v>
      </c>
      <c r="J60" s="157"/>
    </row>
    <row r="61" spans="1:10" x14ac:dyDescent="0.3">
      <c r="A61" s="84" t="s">
        <v>369</v>
      </c>
      <c r="B61" s="70" t="s">
        <v>370</v>
      </c>
      <c r="C61" s="70" t="s">
        <v>371</v>
      </c>
      <c r="D61" s="71" t="s">
        <v>372</v>
      </c>
      <c r="E61" s="72" t="s">
        <v>373</v>
      </c>
      <c r="F61" s="72" t="s">
        <v>374</v>
      </c>
      <c r="G61" s="72" t="s">
        <v>373</v>
      </c>
      <c r="H61" s="72" t="s">
        <v>374</v>
      </c>
      <c r="I61" s="72" t="s">
        <v>373</v>
      </c>
      <c r="J61" s="72" t="s">
        <v>374</v>
      </c>
    </row>
    <row r="62" spans="1:10" x14ac:dyDescent="0.3">
      <c r="A62" s="73" t="s">
        <v>375</v>
      </c>
      <c r="B62" s="70" t="s">
        <v>375</v>
      </c>
      <c r="C62" s="70" t="s">
        <v>375</v>
      </c>
      <c r="D62" s="74" t="s">
        <v>376</v>
      </c>
      <c r="E62" s="75">
        <v>48372476</v>
      </c>
      <c r="F62" s="75">
        <v>347878281</v>
      </c>
      <c r="G62" s="75">
        <v>40240759</v>
      </c>
      <c r="H62" s="75">
        <v>262433162</v>
      </c>
      <c r="I62" s="75">
        <v>8131717</v>
      </c>
      <c r="J62" s="76">
        <v>85445119</v>
      </c>
    </row>
    <row r="63" spans="1:10" x14ac:dyDescent="0.3">
      <c r="A63" s="73" t="s">
        <v>375</v>
      </c>
      <c r="B63" s="77" t="s">
        <v>375</v>
      </c>
      <c r="C63" s="77" t="s">
        <v>375</v>
      </c>
      <c r="D63" s="74" t="s">
        <v>377</v>
      </c>
      <c r="E63" s="75">
        <v>33541950</v>
      </c>
      <c r="F63" s="75">
        <v>258550690</v>
      </c>
      <c r="G63" s="75">
        <v>32672182</v>
      </c>
      <c r="H63" s="75">
        <v>250710719</v>
      </c>
      <c r="I63" s="75">
        <v>869768</v>
      </c>
      <c r="J63" s="76">
        <v>7839971</v>
      </c>
    </row>
    <row r="64" spans="1:10" x14ac:dyDescent="0.3">
      <c r="A64" s="73" t="s">
        <v>378</v>
      </c>
      <c r="B64" s="77" t="s">
        <v>375</v>
      </c>
      <c r="C64" s="77" t="s">
        <v>375</v>
      </c>
      <c r="D64" s="74" t="s">
        <v>450</v>
      </c>
      <c r="E64" s="75">
        <v>13544136</v>
      </c>
      <c r="F64" s="75">
        <v>111568071</v>
      </c>
      <c r="G64" s="75">
        <v>13514122</v>
      </c>
      <c r="H64" s="75">
        <v>108720308</v>
      </c>
      <c r="I64" s="75">
        <v>30014</v>
      </c>
      <c r="J64" s="76">
        <v>2847763</v>
      </c>
    </row>
    <row r="65" spans="1:10" x14ac:dyDescent="0.3">
      <c r="A65" s="73" t="s">
        <v>378</v>
      </c>
      <c r="B65" s="77" t="s">
        <v>451</v>
      </c>
      <c r="C65" s="77" t="s">
        <v>375</v>
      </c>
      <c r="D65" s="74" t="s">
        <v>452</v>
      </c>
      <c r="E65" s="75">
        <v>3486776</v>
      </c>
      <c r="F65" s="75">
        <v>25459544</v>
      </c>
      <c r="G65" s="75">
        <v>3486776</v>
      </c>
      <c r="H65" s="75">
        <v>25459544</v>
      </c>
      <c r="I65" s="75">
        <v>0</v>
      </c>
      <c r="J65" s="76">
        <v>0</v>
      </c>
    </row>
    <row r="66" spans="1:10" x14ac:dyDescent="0.3">
      <c r="A66" s="73" t="s">
        <v>378</v>
      </c>
      <c r="B66" s="77" t="s">
        <v>451</v>
      </c>
      <c r="C66" s="77" t="s">
        <v>378</v>
      </c>
      <c r="D66" s="74" t="s">
        <v>453</v>
      </c>
      <c r="E66" s="75">
        <v>2690141</v>
      </c>
      <c r="F66" s="75">
        <v>20961155</v>
      </c>
      <c r="G66" s="75">
        <v>2690141</v>
      </c>
      <c r="H66" s="75">
        <v>20961155</v>
      </c>
      <c r="I66" s="75">
        <v>0</v>
      </c>
      <c r="J66" s="76">
        <v>0</v>
      </c>
    </row>
    <row r="67" spans="1:10" x14ac:dyDescent="0.3">
      <c r="A67" s="73" t="s">
        <v>378</v>
      </c>
      <c r="B67" s="77" t="s">
        <v>451</v>
      </c>
      <c r="C67" s="77" t="s">
        <v>380</v>
      </c>
      <c r="D67" s="74" t="s">
        <v>454</v>
      </c>
      <c r="E67" s="75">
        <v>31892</v>
      </c>
      <c r="F67" s="75">
        <v>313225</v>
      </c>
      <c r="G67" s="75">
        <v>31892</v>
      </c>
      <c r="H67" s="75">
        <v>313225</v>
      </c>
      <c r="I67" s="75">
        <v>0</v>
      </c>
      <c r="J67" s="76">
        <v>0</v>
      </c>
    </row>
    <row r="68" spans="1:10" x14ac:dyDescent="0.3">
      <c r="A68" s="73" t="s">
        <v>378</v>
      </c>
      <c r="B68" s="77" t="s">
        <v>451</v>
      </c>
      <c r="C68" s="77" t="s">
        <v>405</v>
      </c>
      <c r="D68" s="74" t="s">
        <v>455</v>
      </c>
      <c r="E68" s="75">
        <v>10083</v>
      </c>
      <c r="F68" s="75">
        <v>669322</v>
      </c>
      <c r="G68" s="75">
        <v>10083</v>
      </c>
      <c r="H68" s="75">
        <v>669322</v>
      </c>
      <c r="I68" s="75">
        <v>0</v>
      </c>
      <c r="J68" s="76">
        <v>0</v>
      </c>
    </row>
    <row r="69" spans="1:10" x14ac:dyDescent="0.3">
      <c r="A69" s="73" t="s">
        <v>378</v>
      </c>
      <c r="B69" s="77" t="s">
        <v>451</v>
      </c>
      <c r="C69" s="77" t="s">
        <v>399</v>
      </c>
      <c r="D69" s="74" t="s">
        <v>456</v>
      </c>
      <c r="E69" s="75">
        <v>372</v>
      </c>
      <c r="F69" s="75">
        <v>3123</v>
      </c>
      <c r="G69" s="75">
        <v>372</v>
      </c>
      <c r="H69" s="75">
        <v>3123</v>
      </c>
      <c r="I69" s="75">
        <v>0</v>
      </c>
      <c r="J69" s="76">
        <v>0</v>
      </c>
    </row>
    <row r="70" spans="1:10" x14ac:dyDescent="0.3">
      <c r="A70" s="73" t="s">
        <v>378</v>
      </c>
      <c r="B70" s="77" t="s">
        <v>451</v>
      </c>
      <c r="C70" s="77" t="s">
        <v>408</v>
      </c>
      <c r="D70" s="74" t="s">
        <v>457</v>
      </c>
      <c r="E70" s="75">
        <v>754288</v>
      </c>
      <c r="F70" s="75">
        <v>3512719</v>
      </c>
      <c r="G70" s="75">
        <v>754288</v>
      </c>
      <c r="H70" s="75">
        <v>3512719</v>
      </c>
      <c r="I70" s="75">
        <v>0</v>
      </c>
      <c r="J70" s="76">
        <v>0</v>
      </c>
    </row>
    <row r="71" spans="1:10" x14ac:dyDescent="0.3">
      <c r="A71" s="73" t="s">
        <v>378</v>
      </c>
      <c r="B71" s="77" t="s">
        <v>458</v>
      </c>
      <c r="C71" s="77" t="s">
        <v>375</v>
      </c>
      <c r="D71" s="74" t="s">
        <v>459</v>
      </c>
      <c r="E71" s="75">
        <v>2421192</v>
      </c>
      <c r="F71" s="75">
        <v>23711330</v>
      </c>
      <c r="G71" s="75">
        <v>2421192</v>
      </c>
      <c r="H71" s="75">
        <v>23711330</v>
      </c>
      <c r="I71" s="75">
        <v>0</v>
      </c>
      <c r="J71" s="76">
        <v>0</v>
      </c>
    </row>
    <row r="72" spans="1:10" x14ac:dyDescent="0.3">
      <c r="A72" s="73" t="s">
        <v>378</v>
      </c>
      <c r="B72" s="77" t="s">
        <v>458</v>
      </c>
      <c r="C72" s="77" t="s">
        <v>378</v>
      </c>
      <c r="D72" s="74" t="s">
        <v>453</v>
      </c>
      <c r="E72" s="75">
        <v>670192</v>
      </c>
      <c r="F72" s="75">
        <v>6688330</v>
      </c>
      <c r="G72" s="75">
        <v>670192</v>
      </c>
      <c r="H72" s="75">
        <v>6688330</v>
      </c>
      <c r="I72" s="75">
        <v>0</v>
      </c>
      <c r="J72" s="76">
        <v>0</v>
      </c>
    </row>
    <row r="73" spans="1:10" x14ac:dyDescent="0.3">
      <c r="A73" s="73" t="s">
        <v>378</v>
      </c>
      <c r="B73" s="77" t="s">
        <v>458</v>
      </c>
      <c r="C73" s="77" t="s">
        <v>380</v>
      </c>
      <c r="D73" s="74" t="s">
        <v>460</v>
      </c>
      <c r="E73" s="75">
        <v>1751000</v>
      </c>
      <c r="F73" s="75">
        <v>17023000</v>
      </c>
      <c r="G73" s="75">
        <v>1751000</v>
      </c>
      <c r="H73" s="75">
        <v>17023000</v>
      </c>
      <c r="I73" s="75">
        <v>0</v>
      </c>
      <c r="J73" s="76">
        <v>0</v>
      </c>
    </row>
    <row r="74" spans="1:10" x14ac:dyDescent="0.3">
      <c r="A74" s="73" t="s">
        <v>378</v>
      </c>
      <c r="B74" s="77" t="s">
        <v>461</v>
      </c>
      <c r="C74" s="77" t="s">
        <v>375</v>
      </c>
      <c r="D74" s="74" t="s">
        <v>462</v>
      </c>
      <c r="E74" s="75">
        <v>7158094</v>
      </c>
      <c r="F74" s="75">
        <v>56521566</v>
      </c>
      <c r="G74" s="75">
        <v>7128080</v>
      </c>
      <c r="H74" s="75">
        <v>53673803</v>
      </c>
      <c r="I74" s="75">
        <v>30014</v>
      </c>
      <c r="J74" s="76">
        <v>2847763</v>
      </c>
    </row>
    <row r="75" spans="1:10" x14ac:dyDescent="0.3">
      <c r="A75" s="73" t="s">
        <v>378</v>
      </c>
      <c r="B75" s="77" t="s">
        <v>461</v>
      </c>
      <c r="C75" s="77" t="s">
        <v>380</v>
      </c>
      <c r="D75" s="74" t="s">
        <v>463</v>
      </c>
      <c r="E75" s="75">
        <v>4506755</v>
      </c>
      <c r="F75" s="75">
        <v>38139941</v>
      </c>
      <c r="G75" s="75">
        <v>4476741</v>
      </c>
      <c r="H75" s="75">
        <v>37959598</v>
      </c>
      <c r="I75" s="75">
        <v>30014</v>
      </c>
      <c r="J75" s="76">
        <v>180343</v>
      </c>
    </row>
    <row r="76" spans="1:10" x14ac:dyDescent="0.3">
      <c r="A76" s="73" t="s">
        <v>378</v>
      </c>
      <c r="B76" s="77" t="s">
        <v>461</v>
      </c>
      <c r="C76" s="77" t="s">
        <v>405</v>
      </c>
      <c r="D76" s="74" t="s">
        <v>464</v>
      </c>
      <c r="E76" s="75">
        <v>30853</v>
      </c>
      <c r="F76" s="75">
        <v>103172</v>
      </c>
      <c r="G76" s="75">
        <v>30853</v>
      </c>
      <c r="H76" s="75">
        <v>103172</v>
      </c>
      <c r="I76" s="75">
        <v>0</v>
      </c>
      <c r="J76" s="76">
        <v>0</v>
      </c>
    </row>
    <row r="77" spans="1:10" x14ac:dyDescent="0.3">
      <c r="A77" s="73" t="s">
        <v>378</v>
      </c>
      <c r="B77" s="77" t="s">
        <v>461</v>
      </c>
      <c r="C77" s="77" t="s">
        <v>399</v>
      </c>
      <c r="D77" s="74" t="s">
        <v>465</v>
      </c>
      <c r="E77" s="75">
        <v>1269</v>
      </c>
      <c r="F77" s="75">
        <v>13412</v>
      </c>
      <c r="G77" s="75">
        <v>1269</v>
      </c>
      <c r="H77" s="75">
        <v>13412</v>
      </c>
      <c r="I77" s="75">
        <v>0</v>
      </c>
      <c r="J77" s="76">
        <v>0</v>
      </c>
    </row>
    <row r="78" spans="1:10" x14ac:dyDescent="0.3">
      <c r="A78" s="73" t="s">
        <v>378</v>
      </c>
      <c r="B78" s="77" t="s">
        <v>461</v>
      </c>
      <c r="C78" s="77" t="s">
        <v>408</v>
      </c>
      <c r="D78" s="74" t="s">
        <v>466</v>
      </c>
      <c r="E78" s="75">
        <v>1508940</v>
      </c>
      <c r="F78" s="75">
        <v>8338628</v>
      </c>
      <c r="G78" s="75">
        <v>1508940</v>
      </c>
      <c r="H78" s="75">
        <v>7382528</v>
      </c>
      <c r="I78" s="75">
        <v>0</v>
      </c>
      <c r="J78" s="76">
        <v>956100</v>
      </c>
    </row>
    <row r="79" spans="1:10" x14ac:dyDescent="0.3">
      <c r="A79" s="73" t="s">
        <v>378</v>
      </c>
      <c r="B79" s="77" t="s">
        <v>461</v>
      </c>
      <c r="C79" s="77" t="s">
        <v>418</v>
      </c>
      <c r="D79" s="74" t="s">
        <v>467</v>
      </c>
      <c r="E79" s="75">
        <v>1110277</v>
      </c>
      <c r="F79" s="75">
        <v>9926413</v>
      </c>
      <c r="G79" s="75">
        <v>1110277</v>
      </c>
      <c r="H79" s="75">
        <v>8215093</v>
      </c>
      <c r="I79" s="75">
        <v>0</v>
      </c>
      <c r="J79" s="76">
        <v>1711320</v>
      </c>
    </row>
    <row r="80" spans="1:10" x14ac:dyDescent="0.3">
      <c r="A80" s="73" t="s">
        <v>378</v>
      </c>
      <c r="B80" s="77" t="s">
        <v>468</v>
      </c>
      <c r="C80" s="77" t="s">
        <v>375</v>
      </c>
      <c r="D80" s="74" t="s">
        <v>469</v>
      </c>
      <c r="E80" s="75">
        <v>478074</v>
      </c>
      <c r="F80" s="75">
        <v>5875631</v>
      </c>
      <c r="G80" s="75">
        <v>478074</v>
      </c>
      <c r="H80" s="75">
        <v>5875631</v>
      </c>
      <c r="I80" s="75">
        <v>0</v>
      </c>
      <c r="J80" s="76">
        <v>0</v>
      </c>
    </row>
    <row r="81" spans="1:10" x14ac:dyDescent="0.3">
      <c r="A81" s="73" t="s">
        <v>378</v>
      </c>
      <c r="B81" s="77" t="s">
        <v>468</v>
      </c>
      <c r="C81" s="77" t="s">
        <v>380</v>
      </c>
      <c r="D81" s="74" t="s">
        <v>470</v>
      </c>
      <c r="E81" s="75">
        <v>478074</v>
      </c>
      <c r="F81" s="75">
        <v>5875631</v>
      </c>
      <c r="G81" s="75">
        <v>478074</v>
      </c>
      <c r="H81" s="75">
        <v>5875631</v>
      </c>
      <c r="I81" s="75">
        <v>0</v>
      </c>
      <c r="J81" s="76">
        <v>0</v>
      </c>
    </row>
    <row r="82" spans="1:10" x14ac:dyDescent="0.3">
      <c r="A82" s="73" t="s">
        <v>380</v>
      </c>
      <c r="B82" s="77" t="s">
        <v>375</v>
      </c>
      <c r="C82" s="77" t="s">
        <v>375</v>
      </c>
      <c r="D82" s="74" t="s">
        <v>471</v>
      </c>
      <c r="E82" s="75">
        <v>506006</v>
      </c>
      <c r="F82" s="75">
        <v>6132734</v>
      </c>
      <c r="G82" s="75">
        <v>506006</v>
      </c>
      <c r="H82" s="75">
        <v>6132734</v>
      </c>
      <c r="I82" s="75">
        <v>0</v>
      </c>
      <c r="J82" s="76">
        <v>0</v>
      </c>
    </row>
    <row r="83" spans="1:10" x14ac:dyDescent="0.3">
      <c r="A83" s="73" t="s">
        <v>380</v>
      </c>
      <c r="B83" s="77" t="s">
        <v>472</v>
      </c>
      <c r="C83" s="77" t="s">
        <v>375</v>
      </c>
      <c r="D83" s="74" t="s">
        <v>473</v>
      </c>
      <c r="E83" s="75">
        <v>506006</v>
      </c>
      <c r="F83" s="75">
        <v>5044159</v>
      </c>
      <c r="G83" s="75">
        <v>506006</v>
      </c>
      <c r="H83" s="75">
        <v>5044159</v>
      </c>
      <c r="I83" s="75">
        <v>0</v>
      </c>
      <c r="J83" s="76">
        <v>0</v>
      </c>
    </row>
    <row r="84" spans="1:10" x14ac:dyDescent="0.3">
      <c r="A84" s="73" t="s">
        <v>380</v>
      </c>
      <c r="B84" s="77" t="s">
        <v>472</v>
      </c>
      <c r="C84" s="77" t="s">
        <v>380</v>
      </c>
      <c r="D84" s="74" t="s">
        <v>474</v>
      </c>
      <c r="E84" s="75">
        <v>0</v>
      </c>
      <c r="F84" s="75">
        <v>67724</v>
      </c>
      <c r="G84" s="75">
        <v>0</v>
      </c>
      <c r="H84" s="75">
        <v>67724</v>
      </c>
      <c r="I84" s="75">
        <v>0</v>
      </c>
      <c r="J84" s="76">
        <v>0</v>
      </c>
    </row>
    <row r="85" spans="1:10" x14ac:dyDescent="0.3">
      <c r="A85" s="73" t="s">
        <v>380</v>
      </c>
      <c r="B85" s="77" t="s">
        <v>472</v>
      </c>
      <c r="C85" s="77" t="s">
        <v>405</v>
      </c>
      <c r="D85" s="74" t="s">
        <v>475</v>
      </c>
      <c r="E85" s="75">
        <v>506006</v>
      </c>
      <c r="F85" s="75">
        <v>4976435</v>
      </c>
      <c r="G85" s="75">
        <v>506006</v>
      </c>
      <c r="H85" s="75">
        <v>4976435</v>
      </c>
      <c r="I85" s="75">
        <v>0</v>
      </c>
      <c r="J85" s="76">
        <v>0</v>
      </c>
    </row>
    <row r="86" spans="1:10" x14ac:dyDescent="0.3">
      <c r="A86" s="73" t="s">
        <v>380</v>
      </c>
      <c r="B86" s="77" t="s">
        <v>476</v>
      </c>
      <c r="C86" s="77" t="s">
        <v>375</v>
      </c>
      <c r="D86" s="74" t="s">
        <v>477</v>
      </c>
      <c r="E86" s="75">
        <v>0</v>
      </c>
      <c r="F86" s="75">
        <v>1088575</v>
      </c>
      <c r="G86" s="75">
        <v>0</v>
      </c>
      <c r="H86" s="75">
        <v>1088575</v>
      </c>
      <c r="I86" s="75">
        <v>0</v>
      </c>
      <c r="J86" s="76">
        <v>0</v>
      </c>
    </row>
    <row r="87" spans="1:10" x14ac:dyDescent="0.3">
      <c r="A87" s="73" t="s">
        <v>380</v>
      </c>
      <c r="B87" s="77" t="s">
        <v>476</v>
      </c>
      <c r="C87" s="77" t="s">
        <v>380</v>
      </c>
      <c r="D87" s="74" t="s">
        <v>478</v>
      </c>
      <c r="E87" s="75">
        <v>0</v>
      </c>
      <c r="F87" s="75">
        <v>1088575</v>
      </c>
      <c r="G87" s="75">
        <v>0</v>
      </c>
      <c r="H87" s="75">
        <v>1088575</v>
      </c>
      <c r="I87" s="75">
        <v>0</v>
      </c>
      <c r="J87" s="76">
        <v>0</v>
      </c>
    </row>
    <row r="88" spans="1:10" x14ac:dyDescent="0.3">
      <c r="A88" s="73" t="s">
        <v>405</v>
      </c>
      <c r="B88" s="77" t="s">
        <v>375</v>
      </c>
      <c r="C88" s="77" t="s">
        <v>375</v>
      </c>
      <c r="D88" s="74" t="s">
        <v>479</v>
      </c>
      <c r="E88" s="75">
        <v>5855983</v>
      </c>
      <c r="F88" s="75">
        <v>35932503</v>
      </c>
      <c r="G88" s="75">
        <v>5016229</v>
      </c>
      <c r="H88" s="75">
        <v>31577828</v>
      </c>
      <c r="I88" s="75">
        <v>839754</v>
      </c>
      <c r="J88" s="76">
        <v>4354675</v>
      </c>
    </row>
    <row r="89" spans="1:10" x14ac:dyDescent="0.3">
      <c r="A89" s="73" t="s">
        <v>405</v>
      </c>
      <c r="B89" s="77" t="s">
        <v>480</v>
      </c>
      <c r="C89" s="77" t="s">
        <v>375</v>
      </c>
      <c r="D89" s="74" t="s">
        <v>481</v>
      </c>
      <c r="E89" s="75">
        <v>398450</v>
      </c>
      <c r="F89" s="75">
        <v>3584938</v>
      </c>
      <c r="G89" s="75">
        <v>398450</v>
      </c>
      <c r="H89" s="75">
        <v>3584938</v>
      </c>
      <c r="I89" s="75">
        <v>0</v>
      </c>
      <c r="J89" s="76">
        <v>0</v>
      </c>
    </row>
    <row r="90" spans="1:10" x14ac:dyDescent="0.3">
      <c r="A90" s="73" t="s">
        <v>405</v>
      </c>
      <c r="B90" s="77" t="s">
        <v>480</v>
      </c>
      <c r="C90" s="77" t="s">
        <v>380</v>
      </c>
      <c r="D90" s="74" t="s">
        <v>482</v>
      </c>
      <c r="E90" s="75">
        <v>398450</v>
      </c>
      <c r="F90" s="75">
        <v>3581278</v>
      </c>
      <c r="G90" s="75">
        <v>398450</v>
      </c>
      <c r="H90" s="75">
        <v>3581278</v>
      </c>
      <c r="I90" s="75">
        <v>0</v>
      </c>
      <c r="J90" s="76">
        <v>0</v>
      </c>
    </row>
    <row r="91" spans="1:10" x14ac:dyDescent="0.3">
      <c r="A91" s="73" t="s">
        <v>405</v>
      </c>
      <c r="B91" s="77" t="s">
        <v>480</v>
      </c>
      <c r="C91" s="77" t="s">
        <v>399</v>
      </c>
      <c r="D91" s="74" t="s">
        <v>483</v>
      </c>
      <c r="E91" s="75">
        <v>0</v>
      </c>
      <c r="F91" s="75">
        <v>3660</v>
      </c>
      <c r="G91" s="75">
        <v>0</v>
      </c>
      <c r="H91" s="75">
        <v>3660</v>
      </c>
      <c r="I91" s="75">
        <v>0</v>
      </c>
      <c r="J91" s="76">
        <v>0</v>
      </c>
    </row>
    <row r="92" spans="1:10" x14ac:dyDescent="0.3">
      <c r="A92" s="73" t="s">
        <v>405</v>
      </c>
      <c r="B92" s="77" t="s">
        <v>484</v>
      </c>
      <c r="C92" s="77" t="s">
        <v>375</v>
      </c>
      <c r="D92" s="74" t="s">
        <v>485</v>
      </c>
      <c r="E92" s="75">
        <v>10242</v>
      </c>
      <c r="F92" s="75">
        <v>41766</v>
      </c>
      <c r="G92" s="75">
        <v>10242</v>
      </c>
      <c r="H92" s="75">
        <v>41766</v>
      </c>
      <c r="I92" s="75">
        <v>0</v>
      </c>
      <c r="J92" s="76">
        <v>0</v>
      </c>
    </row>
    <row r="93" spans="1:10" x14ac:dyDescent="0.3">
      <c r="A93" s="73" t="s">
        <v>405</v>
      </c>
      <c r="B93" s="77" t="s">
        <v>484</v>
      </c>
      <c r="C93" s="77" t="s">
        <v>380</v>
      </c>
      <c r="D93" s="74" t="s">
        <v>486</v>
      </c>
      <c r="E93" s="75">
        <v>10242</v>
      </c>
      <c r="F93" s="75">
        <v>41766</v>
      </c>
      <c r="G93" s="75">
        <v>10242</v>
      </c>
      <c r="H93" s="75">
        <v>41766</v>
      </c>
      <c r="I93" s="75">
        <v>0</v>
      </c>
      <c r="J93" s="76">
        <v>0</v>
      </c>
    </row>
    <row r="94" spans="1:10" x14ac:dyDescent="0.3">
      <c r="A94" s="73" t="s">
        <v>405</v>
      </c>
      <c r="B94" s="77" t="s">
        <v>487</v>
      </c>
      <c r="C94" s="77" t="s">
        <v>375</v>
      </c>
      <c r="D94" s="74" t="s">
        <v>488</v>
      </c>
      <c r="E94" s="75">
        <v>2983100</v>
      </c>
      <c r="F94" s="75">
        <v>12912694</v>
      </c>
      <c r="G94" s="75">
        <v>2143346</v>
      </c>
      <c r="H94" s="75">
        <v>11612694</v>
      </c>
      <c r="I94" s="75">
        <v>839754</v>
      </c>
      <c r="J94" s="76">
        <v>1300000</v>
      </c>
    </row>
    <row r="95" spans="1:10" x14ac:dyDescent="0.3">
      <c r="A95" s="73" t="s">
        <v>405</v>
      </c>
      <c r="B95" s="77" t="s">
        <v>487</v>
      </c>
      <c r="C95" s="77" t="s">
        <v>380</v>
      </c>
      <c r="D95" s="74" t="s">
        <v>489</v>
      </c>
      <c r="E95" s="75">
        <v>2983100</v>
      </c>
      <c r="F95" s="75">
        <v>12912694</v>
      </c>
      <c r="G95" s="75">
        <v>2143346</v>
      </c>
      <c r="H95" s="75">
        <v>11612694</v>
      </c>
      <c r="I95" s="75">
        <v>839754</v>
      </c>
      <c r="J95" s="76">
        <v>1300000</v>
      </c>
    </row>
    <row r="96" spans="1:10" x14ac:dyDescent="0.3">
      <c r="A96" s="73" t="s">
        <v>405</v>
      </c>
      <c r="B96" s="77" t="s">
        <v>490</v>
      </c>
      <c r="C96" s="77" t="s">
        <v>375</v>
      </c>
      <c r="D96" s="74" t="s">
        <v>491</v>
      </c>
      <c r="E96" s="75">
        <v>2464191</v>
      </c>
      <c r="F96" s="75">
        <v>19393105</v>
      </c>
      <c r="G96" s="75">
        <v>2464191</v>
      </c>
      <c r="H96" s="75">
        <v>16338430</v>
      </c>
      <c r="I96" s="75">
        <v>0</v>
      </c>
      <c r="J96" s="76">
        <v>3054675</v>
      </c>
    </row>
    <row r="97" spans="1:10" x14ac:dyDescent="0.3">
      <c r="A97" s="73" t="s">
        <v>405</v>
      </c>
      <c r="B97" s="77" t="s">
        <v>490</v>
      </c>
      <c r="C97" s="77" t="s">
        <v>405</v>
      </c>
      <c r="D97" s="74" t="s">
        <v>492</v>
      </c>
      <c r="E97" s="75">
        <v>1800</v>
      </c>
      <c r="F97" s="75">
        <v>19887</v>
      </c>
      <c r="G97" s="75">
        <v>1800</v>
      </c>
      <c r="H97" s="75">
        <v>19887</v>
      </c>
      <c r="I97" s="75">
        <v>0</v>
      </c>
      <c r="J97" s="76">
        <v>0</v>
      </c>
    </row>
    <row r="98" spans="1:10" x14ac:dyDescent="0.3">
      <c r="A98" s="73" t="s">
        <v>405</v>
      </c>
      <c r="B98" s="77" t="s">
        <v>490</v>
      </c>
      <c r="C98" s="77" t="s">
        <v>408</v>
      </c>
      <c r="D98" s="74" t="s">
        <v>493</v>
      </c>
      <c r="E98" s="75">
        <v>1778086</v>
      </c>
      <c r="F98" s="75">
        <v>15976254</v>
      </c>
      <c r="G98" s="75">
        <v>1778086</v>
      </c>
      <c r="H98" s="75">
        <v>12921579</v>
      </c>
      <c r="I98" s="75">
        <v>0</v>
      </c>
      <c r="J98" s="76">
        <v>3054675</v>
      </c>
    </row>
    <row r="99" spans="1:10" x14ac:dyDescent="0.3">
      <c r="A99" s="73" t="s">
        <v>405</v>
      </c>
      <c r="B99" s="77" t="s">
        <v>490</v>
      </c>
      <c r="C99" s="77" t="s">
        <v>414</v>
      </c>
      <c r="D99" s="74" t="s">
        <v>494</v>
      </c>
      <c r="E99" s="75">
        <v>684305</v>
      </c>
      <c r="F99" s="75">
        <v>3396964</v>
      </c>
      <c r="G99" s="75">
        <v>684305</v>
      </c>
      <c r="H99" s="75">
        <v>3396964</v>
      </c>
      <c r="I99" s="75">
        <v>0</v>
      </c>
      <c r="J99" s="76">
        <v>0</v>
      </c>
    </row>
    <row r="100" spans="1:10" x14ac:dyDescent="0.3">
      <c r="A100" s="73" t="s">
        <v>399</v>
      </c>
      <c r="B100" s="77" t="s">
        <v>375</v>
      </c>
      <c r="C100" s="77" t="s">
        <v>375</v>
      </c>
      <c r="D100" s="74" t="s">
        <v>495</v>
      </c>
      <c r="E100" s="75">
        <v>1083934</v>
      </c>
      <c r="F100" s="75">
        <v>12689966</v>
      </c>
      <c r="G100" s="75">
        <v>1083934</v>
      </c>
      <c r="H100" s="75">
        <v>12689966</v>
      </c>
      <c r="I100" s="75">
        <v>0</v>
      </c>
      <c r="J100" s="76">
        <v>0</v>
      </c>
    </row>
    <row r="101" spans="1:10" x14ac:dyDescent="0.3">
      <c r="A101" s="73" t="s">
        <v>399</v>
      </c>
      <c r="B101" s="77" t="s">
        <v>496</v>
      </c>
      <c r="C101" s="77" t="s">
        <v>375</v>
      </c>
      <c r="D101" s="74" t="s">
        <v>497</v>
      </c>
      <c r="E101" s="75">
        <v>66599</v>
      </c>
      <c r="F101" s="75">
        <v>719790</v>
      </c>
      <c r="G101" s="75">
        <v>66599</v>
      </c>
      <c r="H101" s="75">
        <v>719790</v>
      </c>
      <c r="I101" s="75">
        <v>0</v>
      </c>
      <c r="J101" s="76">
        <v>0</v>
      </c>
    </row>
    <row r="102" spans="1:10" x14ac:dyDescent="0.3">
      <c r="A102" s="73" t="s">
        <v>399</v>
      </c>
      <c r="B102" s="77" t="s">
        <v>496</v>
      </c>
      <c r="C102" s="77" t="s">
        <v>380</v>
      </c>
      <c r="D102" s="74" t="s">
        <v>498</v>
      </c>
      <c r="E102" s="75">
        <v>66599</v>
      </c>
      <c r="F102" s="75">
        <v>719790</v>
      </c>
      <c r="G102" s="75">
        <v>66599</v>
      </c>
      <c r="H102" s="75">
        <v>719790</v>
      </c>
      <c r="I102" s="75">
        <v>0</v>
      </c>
      <c r="J102" s="76">
        <v>0</v>
      </c>
    </row>
    <row r="103" spans="1:10" x14ac:dyDescent="0.3">
      <c r="A103" s="73" t="s">
        <v>399</v>
      </c>
      <c r="B103" s="77" t="s">
        <v>499</v>
      </c>
      <c r="C103" s="77" t="s">
        <v>375</v>
      </c>
      <c r="D103" s="74" t="s">
        <v>500</v>
      </c>
      <c r="E103" s="75">
        <v>1017335</v>
      </c>
      <c r="F103" s="75">
        <v>11970176</v>
      </c>
      <c r="G103" s="75">
        <v>1017335</v>
      </c>
      <c r="H103" s="75">
        <v>11970176</v>
      </c>
      <c r="I103" s="75">
        <v>0</v>
      </c>
      <c r="J103" s="76">
        <v>0</v>
      </c>
    </row>
    <row r="104" spans="1:10" x14ac:dyDescent="0.3">
      <c r="A104" s="73" t="s">
        <v>399</v>
      </c>
      <c r="B104" s="77" t="s">
        <v>499</v>
      </c>
      <c r="C104" s="77" t="s">
        <v>380</v>
      </c>
      <c r="D104" s="74" t="s">
        <v>501</v>
      </c>
      <c r="E104" s="75">
        <v>1017335</v>
      </c>
      <c r="F104" s="75">
        <v>11970176</v>
      </c>
      <c r="G104" s="75">
        <v>1017335</v>
      </c>
      <c r="H104" s="75">
        <v>11970176</v>
      </c>
      <c r="I104" s="75">
        <v>0</v>
      </c>
      <c r="J104" s="76">
        <v>0</v>
      </c>
    </row>
    <row r="105" spans="1:10" x14ac:dyDescent="0.3">
      <c r="A105" s="73" t="s">
        <v>408</v>
      </c>
      <c r="B105" s="77" t="s">
        <v>375</v>
      </c>
      <c r="C105" s="77" t="s">
        <v>375</v>
      </c>
      <c r="D105" s="74" t="s">
        <v>502</v>
      </c>
      <c r="E105" s="75">
        <v>8587556</v>
      </c>
      <c r="F105" s="75">
        <v>67251204</v>
      </c>
      <c r="G105" s="75">
        <v>8587556</v>
      </c>
      <c r="H105" s="75">
        <v>66613671</v>
      </c>
      <c r="I105" s="75">
        <v>0</v>
      </c>
      <c r="J105" s="76">
        <v>637533</v>
      </c>
    </row>
    <row r="106" spans="1:10" x14ac:dyDescent="0.3">
      <c r="A106" s="73" t="s">
        <v>408</v>
      </c>
      <c r="B106" s="77" t="s">
        <v>503</v>
      </c>
      <c r="C106" s="77" t="s">
        <v>375</v>
      </c>
      <c r="D106" s="74" t="s">
        <v>504</v>
      </c>
      <c r="E106" s="75">
        <v>8571870</v>
      </c>
      <c r="F106" s="75">
        <v>67133660</v>
      </c>
      <c r="G106" s="75">
        <v>8571870</v>
      </c>
      <c r="H106" s="75">
        <v>66496127</v>
      </c>
      <c r="I106" s="75">
        <v>0</v>
      </c>
      <c r="J106" s="76">
        <v>637533</v>
      </c>
    </row>
    <row r="107" spans="1:10" x14ac:dyDescent="0.3">
      <c r="A107" s="73" t="s">
        <v>408</v>
      </c>
      <c r="B107" s="77" t="s">
        <v>503</v>
      </c>
      <c r="C107" s="77" t="s">
        <v>378</v>
      </c>
      <c r="D107" s="74" t="s">
        <v>453</v>
      </c>
      <c r="E107" s="75">
        <v>4982765</v>
      </c>
      <c r="F107" s="75">
        <v>51072827</v>
      </c>
      <c r="G107" s="75">
        <v>4982765</v>
      </c>
      <c r="H107" s="75">
        <v>51072827</v>
      </c>
      <c r="I107" s="75">
        <v>0</v>
      </c>
      <c r="J107" s="76">
        <v>0</v>
      </c>
    </row>
    <row r="108" spans="1:10" x14ac:dyDescent="0.3">
      <c r="A108" s="73" t="s">
        <v>408</v>
      </c>
      <c r="B108" s="77" t="s">
        <v>503</v>
      </c>
      <c r="C108" s="77" t="s">
        <v>380</v>
      </c>
      <c r="D108" s="74" t="s">
        <v>505</v>
      </c>
      <c r="E108" s="75">
        <v>256000</v>
      </c>
      <c r="F108" s="75">
        <v>385430</v>
      </c>
      <c r="G108" s="75">
        <v>256000</v>
      </c>
      <c r="H108" s="75">
        <v>385430</v>
      </c>
      <c r="I108" s="75">
        <v>0</v>
      </c>
      <c r="J108" s="76">
        <v>0</v>
      </c>
    </row>
    <row r="109" spans="1:10" x14ac:dyDescent="0.3">
      <c r="A109" s="73" t="s">
        <v>408</v>
      </c>
      <c r="B109" s="77" t="s">
        <v>503</v>
      </c>
      <c r="C109" s="77" t="s">
        <v>405</v>
      </c>
      <c r="D109" s="74" t="s">
        <v>506</v>
      </c>
      <c r="E109" s="75">
        <v>3333105</v>
      </c>
      <c r="F109" s="75">
        <v>15675403</v>
      </c>
      <c r="G109" s="75">
        <v>3333105</v>
      </c>
      <c r="H109" s="75">
        <v>15037870</v>
      </c>
      <c r="I109" s="75">
        <v>0</v>
      </c>
      <c r="J109" s="76">
        <v>637533</v>
      </c>
    </row>
    <row r="110" spans="1:10" x14ac:dyDescent="0.3">
      <c r="A110" s="73" t="s">
        <v>408</v>
      </c>
      <c r="B110" s="77" t="s">
        <v>507</v>
      </c>
      <c r="C110" s="77" t="s">
        <v>375</v>
      </c>
      <c r="D110" s="74" t="s">
        <v>508</v>
      </c>
      <c r="E110" s="75">
        <v>15686</v>
      </c>
      <c r="F110" s="75">
        <v>117544</v>
      </c>
      <c r="G110" s="75">
        <v>15686</v>
      </c>
      <c r="H110" s="75">
        <v>117544</v>
      </c>
      <c r="I110" s="75">
        <v>0</v>
      </c>
      <c r="J110" s="76">
        <v>0</v>
      </c>
    </row>
    <row r="111" spans="1:10" x14ac:dyDescent="0.3">
      <c r="A111" s="73" t="s">
        <v>408</v>
      </c>
      <c r="B111" s="77" t="s">
        <v>507</v>
      </c>
      <c r="C111" s="77" t="s">
        <v>380</v>
      </c>
      <c r="D111" s="74" t="s">
        <v>509</v>
      </c>
      <c r="E111" s="75">
        <v>15686</v>
      </c>
      <c r="F111" s="75">
        <v>117544</v>
      </c>
      <c r="G111" s="75">
        <v>15686</v>
      </c>
      <c r="H111" s="75">
        <v>117544</v>
      </c>
      <c r="I111" s="75">
        <v>0</v>
      </c>
      <c r="J111" s="76">
        <v>0</v>
      </c>
    </row>
    <row r="112" spans="1:10" x14ac:dyDescent="0.3">
      <c r="A112" s="73" t="s">
        <v>414</v>
      </c>
      <c r="B112" s="77" t="s">
        <v>375</v>
      </c>
      <c r="C112" s="77" t="s">
        <v>375</v>
      </c>
      <c r="D112" s="74" t="s">
        <v>510</v>
      </c>
      <c r="E112" s="75">
        <v>3852160</v>
      </c>
      <c r="F112" s="75">
        <v>24303612</v>
      </c>
      <c r="G112" s="75">
        <v>3852160</v>
      </c>
      <c r="H112" s="75">
        <v>24303612</v>
      </c>
      <c r="I112" s="75">
        <v>0</v>
      </c>
      <c r="J112" s="76">
        <v>0</v>
      </c>
    </row>
    <row r="113" spans="1:10" x14ac:dyDescent="0.3">
      <c r="A113" s="73" t="s">
        <v>414</v>
      </c>
      <c r="B113" s="77" t="s">
        <v>511</v>
      </c>
      <c r="C113" s="77" t="s">
        <v>375</v>
      </c>
      <c r="D113" s="74" t="s">
        <v>512</v>
      </c>
      <c r="E113" s="75">
        <v>3852160</v>
      </c>
      <c r="F113" s="75">
        <v>24303612</v>
      </c>
      <c r="G113" s="75">
        <v>3852160</v>
      </c>
      <c r="H113" s="75">
        <v>24303612</v>
      </c>
      <c r="I113" s="75">
        <v>0</v>
      </c>
      <c r="J113" s="76">
        <v>0</v>
      </c>
    </row>
    <row r="114" spans="1:10" x14ac:dyDescent="0.3">
      <c r="A114" s="73" t="s">
        <v>414</v>
      </c>
      <c r="B114" s="77" t="s">
        <v>511</v>
      </c>
      <c r="C114" s="77" t="s">
        <v>378</v>
      </c>
      <c r="D114" s="74" t="s">
        <v>513</v>
      </c>
      <c r="E114" s="75">
        <v>3800879</v>
      </c>
      <c r="F114" s="75">
        <v>23880364</v>
      </c>
      <c r="G114" s="75">
        <v>3800879</v>
      </c>
      <c r="H114" s="75">
        <v>23880364</v>
      </c>
      <c r="I114" s="75">
        <v>0</v>
      </c>
      <c r="J114" s="76">
        <v>0</v>
      </c>
    </row>
    <row r="115" spans="1:10" x14ac:dyDescent="0.3">
      <c r="A115" s="73" t="s">
        <v>414</v>
      </c>
      <c r="B115" s="77" t="s">
        <v>511</v>
      </c>
      <c r="C115" s="77" t="s">
        <v>380</v>
      </c>
      <c r="D115" s="74" t="s">
        <v>514</v>
      </c>
      <c r="E115" s="75">
        <v>51281</v>
      </c>
      <c r="F115" s="75">
        <v>410248</v>
      </c>
      <c r="G115" s="75">
        <v>51281</v>
      </c>
      <c r="H115" s="75">
        <v>410248</v>
      </c>
      <c r="I115" s="75">
        <v>0</v>
      </c>
      <c r="J115" s="76">
        <v>0</v>
      </c>
    </row>
    <row r="116" spans="1:10" x14ac:dyDescent="0.3">
      <c r="A116" s="73" t="s">
        <v>414</v>
      </c>
      <c r="B116" s="77" t="s">
        <v>511</v>
      </c>
      <c r="C116" s="77" t="s">
        <v>405</v>
      </c>
      <c r="D116" s="74" t="s">
        <v>545</v>
      </c>
      <c r="E116" s="75">
        <v>0</v>
      </c>
      <c r="F116" s="75">
        <v>13000</v>
      </c>
      <c r="G116" s="75">
        <v>0</v>
      </c>
      <c r="H116" s="75">
        <v>13000</v>
      </c>
      <c r="I116" s="75">
        <v>0</v>
      </c>
      <c r="J116" s="76">
        <v>0</v>
      </c>
    </row>
    <row r="117" spans="1:10" x14ac:dyDescent="0.3">
      <c r="A117" s="73" t="s">
        <v>416</v>
      </c>
      <c r="B117" s="77" t="s">
        <v>375</v>
      </c>
      <c r="C117" s="77" t="s">
        <v>375</v>
      </c>
      <c r="D117" s="74" t="s">
        <v>515</v>
      </c>
      <c r="E117" s="75">
        <v>112175</v>
      </c>
      <c r="F117" s="75">
        <v>672600</v>
      </c>
      <c r="G117" s="75">
        <v>112175</v>
      </c>
      <c r="H117" s="75">
        <v>672600</v>
      </c>
      <c r="I117" s="75">
        <v>0</v>
      </c>
      <c r="J117" s="76">
        <v>0</v>
      </c>
    </row>
    <row r="118" spans="1:10" x14ac:dyDescent="0.3">
      <c r="A118" s="73" t="s">
        <v>416</v>
      </c>
      <c r="B118" s="77" t="s">
        <v>516</v>
      </c>
      <c r="C118" s="77" t="s">
        <v>375</v>
      </c>
      <c r="D118" s="74" t="s">
        <v>517</v>
      </c>
      <c r="E118" s="75">
        <v>112175</v>
      </c>
      <c r="F118" s="75">
        <v>672600</v>
      </c>
      <c r="G118" s="75">
        <v>112175</v>
      </c>
      <c r="H118" s="75">
        <v>672600</v>
      </c>
      <c r="I118" s="75">
        <v>0</v>
      </c>
      <c r="J118" s="76">
        <v>0</v>
      </c>
    </row>
    <row r="119" spans="1:10" x14ac:dyDescent="0.3">
      <c r="A119" s="73" t="s">
        <v>416</v>
      </c>
      <c r="B119" s="77" t="s">
        <v>516</v>
      </c>
      <c r="C119" s="77" t="s">
        <v>378</v>
      </c>
      <c r="D119" s="74" t="s">
        <v>518</v>
      </c>
      <c r="E119" s="75">
        <v>0</v>
      </c>
      <c r="F119" s="75">
        <v>3110</v>
      </c>
      <c r="G119" s="75">
        <v>0</v>
      </c>
      <c r="H119" s="75">
        <v>3110</v>
      </c>
      <c r="I119" s="75">
        <v>0</v>
      </c>
      <c r="J119" s="76">
        <v>0</v>
      </c>
    </row>
    <row r="120" spans="1:10" x14ac:dyDescent="0.3">
      <c r="A120" s="73" t="s">
        <v>416</v>
      </c>
      <c r="B120" s="77" t="s">
        <v>516</v>
      </c>
      <c r="C120" s="77" t="s">
        <v>380</v>
      </c>
      <c r="D120" s="74" t="s">
        <v>519</v>
      </c>
      <c r="E120" s="75">
        <v>112175</v>
      </c>
      <c r="F120" s="75">
        <v>669490</v>
      </c>
      <c r="G120" s="75">
        <v>112175</v>
      </c>
      <c r="H120" s="75">
        <v>669490</v>
      </c>
      <c r="I120" s="75">
        <v>0</v>
      </c>
      <c r="J120" s="76">
        <v>0</v>
      </c>
    </row>
    <row r="121" spans="1:10" x14ac:dyDescent="0.3">
      <c r="A121" s="73" t="s">
        <v>375</v>
      </c>
      <c r="B121" s="77" t="s">
        <v>375</v>
      </c>
      <c r="C121" s="77" t="s">
        <v>375</v>
      </c>
      <c r="D121" s="74" t="s">
        <v>442</v>
      </c>
      <c r="E121" s="75">
        <v>14830526</v>
      </c>
      <c r="F121" s="75">
        <v>89327591</v>
      </c>
      <c r="G121" s="75">
        <v>7568577</v>
      </c>
      <c r="H121" s="75">
        <v>11722443</v>
      </c>
      <c r="I121" s="75">
        <v>7261949</v>
      </c>
      <c r="J121" s="76">
        <v>77605148</v>
      </c>
    </row>
    <row r="122" spans="1:10" x14ac:dyDescent="0.3">
      <c r="A122" s="73" t="s">
        <v>378</v>
      </c>
      <c r="B122" s="77" t="s">
        <v>375</v>
      </c>
      <c r="C122" s="77" t="s">
        <v>375</v>
      </c>
      <c r="D122" s="74" t="s">
        <v>450</v>
      </c>
      <c r="E122" s="75">
        <v>938056</v>
      </c>
      <c r="F122" s="75">
        <v>5063482</v>
      </c>
      <c r="G122" s="75">
        <v>270000</v>
      </c>
      <c r="H122" s="75">
        <v>1464278</v>
      </c>
      <c r="I122" s="75">
        <v>668056</v>
      </c>
      <c r="J122" s="76">
        <v>3599204</v>
      </c>
    </row>
    <row r="123" spans="1:10" x14ac:dyDescent="0.3">
      <c r="A123" s="73" t="s">
        <v>378</v>
      </c>
      <c r="B123" s="77" t="s">
        <v>451</v>
      </c>
      <c r="C123" s="77" t="s">
        <v>375</v>
      </c>
      <c r="D123" s="74" t="s">
        <v>452</v>
      </c>
      <c r="E123" s="75">
        <v>0</v>
      </c>
      <c r="F123" s="75">
        <v>595849</v>
      </c>
      <c r="G123" s="75">
        <v>0</v>
      </c>
      <c r="H123" s="75">
        <v>595849</v>
      </c>
      <c r="I123" s="75">
        <v>0</v>
      </c>
      <c r="J123" s="76">
        <v>0</v>
      </c>
    </row>
    <row r="124" spans="1:10" x14ac:dyDescent="0.3">
      <c r="A124" s="73" t="s">
        <v>378</v>
      </c>
      <c r="B124" s="77" t="s">
        <v>451</v>
      </c>
      <c r="C124" s="77" t="s">
        <v>520</v>
      </c>
      <c r="D124" s="74" t="s">
        <v>521</v>
      </c>
      <c r="E124" s="75">
        <v>0</v>
      </c>
      <c r="F124" s="75">
        <v>595849</v>
      </c>
      <c r="G124" s="75">
        <v>0</v>
      </c>
      <c r="H124" s="75">
        <v>595849</v>
      </c>
      <c r="I124" s="75">
        <v>0</v>
      </c>
      <c r="J124" s="76">
        <v>0</v>
      </c>
    </row>
    <row r="125" spans="1:10" x14ac:dyDescent="0.3">
      <c r="A125" s="73" t="s">
        <v>378</v>
      </c>
      <c r="B125" s="77" t="s">
        <v>458</v>
      </c>
      <c r="C125" s="77" t="s">
        <v>375</v>
      </c>
      <c r="D125" s="74" t="s">
        <v>459</v>
      </c>
      <c r="E125" s="75">
        <v>270000</v>
      </c>
      <c r="F125" s="75">
        <v>650000</v>
      </c>
      <c r="G125" s="75">
        <v>270000</v>
      </c>
      <c r="H125" s="75">
        <v>650000</v>
      </c>
      <c r="I125" s="75">
        <v>0</v>
      </c>
      <c r="J125" s="76">
        <v>0</v>
      </c>
    </row>
    <row r="126" spans="1:10" x14ac:dyDescent="0.3">
      <c r="A126" s="73" t="s">
        <v>378</v>
      </c>
      <c r="B126" s="77" t="s">
        <v>458</v>
      </c>
      <c r="C126" s="77" t="s">
        <v>520</v>
      </c>
      <c r="D126" s="74" t="s">
        <v>521</v>
      </c>
      <c r="E126" s="75">
        <v>270000</v>
      </c>
      <c r="F126" s="75">
        <v>650000</v>
      </c>
      <c r="G126" s="75">
        <v>270000</v>
      </c>
      <c r="H126" s="75">
        <v>650000</v>
      </c>
      <c r="I126" s="75">
        <v>0</v>
      </c>
      <c r="J126" s="76">
        <v>0</v>
      </c>
    </row>
    <row r="127" spans="1:10" x14ac:dyDescent="0.3">
      <c r="A127" s="73" t="s">
        <v>378</v>
      </c>
      <c r="B127" s="77" t="s">
        <v>461</v>
      </c>
      <c r="C127" s="77" t="s">
        <v>375</v>
      </c>
      <c r="D127" s="74" t="s">
        <v>462</v>
      </c>
      <c r="E127" s="75">
        <v>668056</v>
      </c>
      <c r="F127" s="75">
        <v>3817633</v>
      </c>
      <c r="G127" s="75">
        <v>0</v>
      </c>
      <c r="H127" s="75">
        <v>218429</v>
      </c>
      <c r="I127" s="75">
        <v>668056</v>
      </c>
      <c r="J127" s="76">
        <v>3599204</v>
      </c>
    </row>
    <row r="128" spans="1:10" x14ac:dyDescent="0.3">
      <c r="A128" s="73" t="s">
        <v>378</v>
      </c>
      <c r="B128" s="77" t="s">
        <v>461</v>
      </c>
      <c r="C128" s="77" t="s">
        <v>520</v>
      </c>
      <c r="D128" s="74" t="s">
        <v>521</v>
      </c>
      <c r="E128" s="75">
        <v>668056</v>
      </c>
      <c r="F128" s="75">
        <v>3817633</v>
      </c>
      <c r="G128" s="75">
        <v>0</v>
      </c>
      <c r="H128" s="75">
        <v>218429</v>
      </c>
      <c r="I128" s="75">
        <v>668056</v>
      </c>
      <c r="J128" s="76">
        <v>3599204</v>
      </c>
    </row>
    <row r="129" spans="1:10" x14ac:dyDescent="0.3">
      <c r="A129" s="73" t="s">
        <v>380</v>
      </c>
      <c r="B129" s="77" t="s">
        <v>375</v>
      </c>
      <c r="C129" s="77" t="s">
        <v>375</v>
      </c>
      <c r="D129" s="74" t="s">
        <v>471</v>
      </c>
      <c r="E129" s="75">
        <v>80498</v>
      </c>
      <c r="F129" s="75">
        <v>98498</v>
      </c>
      <c r="G129" s="75">
        <v>80498</v>
      </c>
      <c r="H129" s="75">
        <v>98498</v>
      </c>
      <c r="I129" s="75">
        <v>0</v>
      </c>
      <c r="J129" s="76">
        <v>0</v>
      </c>
    </row>
    <row r="130" spans="1:10" x14ac:dyDescent="0.3">
      <c r="A130" s="73" t="s">
        <v>380</v>
      </c>
      <c r="B130" s="77" t="s">
        <v>472</v>
      </c>
      <c r="C130" s="77" t="s">
        <v>375</v>
      </c>
      <c r="D130" s="74" t="s">
        <v>473</v>
      </c>
      <c r="E130" s="75">
        <v>80498</v>
      </c>
      <c r="F130" s="75">
        <v>98498</v>
      </c>
      <c r="G130" s="75">
        <v>80498</v>
      </c>
      <c r="H130" s="75">
        <v>98498</v>
      </c>
      <c r="I130" s="75">
        <v>0</v>
      </c>
      <c r="J130" s="76">
        <v>0</v>
      </c>
    </row>
    <row r="131" spans="1:10" x14ac:dyDescent="0.3">
      <c r="A131" s="73" t="s">
        <v>380</v>
      </c>
      <c r="B131" s="77" t="s">
        <v>472</v>
      </c>
      <c r="C131" s="77" t="s">
        <v>520</v>
      </c>
      <c r="D131" s="74" t="s">
        <v>521</v>
      </c>
      <c r="E131" s="75">
        <v>80498</v>
      </c>
      <c r="F131" s="75">
        <v>98498</v>
      </c>
      <c r="G131" s="75">
        <v>80498</v>
      </c>
      <c r="H131" s="75">
        <v>98498</v>
      </c>
      <c r="I131" s="75">
        <v>0</v>
      </c>
      <c r="J131" s="76">
        <v>0</v>
      </c>
    </row>
    <row r="132" spans="1:10" x14ac:dyDescent="0.3">
      <c r="A132" s="73" t="s">
        <v>405</v>
      </c>
      <c r="B132" s="77" t="s">
        <v>375</v>
      </c>
      <c r="C132" s="77" t="s">
        <v>375</v>
      </c>
      <c r="D132" s="74" t="s">
        <v>479</v>
      </c>
      <c r="E132" s="75">
        <v>2544351</v>
      </c>
      <c r="F132" s="75">
        <v>69422090</v>
      </c>
      <c r="G132" s="75">
        <v>136967</v>
      </c>
      <c r="H132" s="75">
        <v>174210</v>
      </c>
      <c r="I132" s="75">
        <v>2407384</v>
      </c>
      <c r="J132" s="76">
        <v>69247880</v>
      </c>
    </row>
    <row r="133" spans="1:10" x14ac:dyDescent="0.3">
      <c r="A133" s="73" t="s">
        <v>405</v>
      </c>
      <c r="B133" s="77" t="s">
        <v>480</v>
      </c>
      <c r="C133" s="77" t="s">
        <v>375</v>
      </c>
      <c r="D133" s="74" t="s">
        <v>481</v>
      </c>
      <c r="E133" s="75">
        <v>0</v>
      </c>
      <c r="F133" s="75">
        <v>6454850</v>
      </c>
      <c r="G133" s="75">
        <v>0</v>
      </c>
      <c r="H133" s="75">
        <v>0</v>
      </c>
      <c r="I133" s="75">
        <v>0</v>
      </c>
      <c r="J133" s="76">
        <v>6454850</v>
      </c>
    </row>
    <row r="134" spans="1:10" x14ac:dyDescent="0.3">
      <c r="A134" s="73" t="s">
        <v>405</v>
      </c>
      <c r="B134" s="77" t="s">
        <v>480</v>
      </c>
      <c r="C134" s="77" t="s">
        <v>408</v>
      </c>
      <c r="D134" s="74" t="s">
        <v>522</v>
      </c>
      <c r="E134" s="75">
        <v>0</v>
      </c>
      <c r="F134" s="75">
        <v>6454850</v>
      </c>
      <c r="G134" s="75">
        <v>0</v>
      </c>
      <c r="H134" s="75">
        <v>0</v>
      </c>
      <c r="I134" s="75">
        <v>0</v>
      </c>
      <c r="J134" s="76">
        <v>6454850</v>
      </c>
    </row>
    <row r="135" spans="1:10" s="83" customFormat="1" x14ac:dyDescent="0.3">
      <c r="A135" s="73" t="s">
        <v>405</v>
      </c>
      <c r="B135" s="77" t="s">
        <v>487</v>
      </c>
      <c r="C135" s="77" t="s">
        <v>375</v>
      </c>
      <c r="D135" s="74" t="s">
        <v>488</v>
      </c>
      <c r="E135" s="75">
        <v>2282583</v>
      </c>
      <c r="F135" s="75">
        <v>57431270</v>
      </c>
      <c r="G135" s="75">
        <v>97467</v>
      </c>
      <c r="H135" s="75">
        <v>99030</v>
      </c>
      <c r="I135" s="75">
        <v>2185116</v>
      </c>
      <c r="J135" s="76">
        <v>57332240</v>
      </c>
    </row>
    <row r="136" spans="1:10" x14ac:dyDescent="0.3">
      <c r="A136" s="73" t="s">
        <v>405</v>
      </c>
      <c r="B136" s="77" t="s">
        <v>487</v>
      </c>
      <c r="C136" s="77" t="s">
        <v>405</v>
      </c>
      <c r="D136" s="74" t="s">
        <v>523</v>
      </c>
      <c r="E136" s="75">
        <v>2282583</v>
      </c>
      <c r="F136" s="75">
        <v>57431270</v>
      </c>
      <c r="G136" s="75">
        <v>97467</v>
      </c>
      <c r="H136" s="75">
        <v>99030</v>
      </c>
      <c r="I136" s="75">
        <v>2185116</v>
      </c>
      <c r="J136" s="76">
        <v>57332240</v>
      </c>
    </row>
    <row r="137" spans="1:10" x14ac:dyDescent="0.3">
      <c r="A137" s="73" t="s">
        <v>405</v>
      </c>
      <c r="B137" s="77" t="s">
        <v>490</v>
      </c>
      <c r="C137" s="77" t="s">
        <v>375</v>
      </c>
      <c r="D137" s="74" t="s">
        <v>491</v>
      </c>
      <c r="E137" s="75">
        <v>261768</v>
      </c>
      <c r="F137" s="75">
        <v>5535970</v>
      </c>
      <c r="G137" s="75">
        <v>39500</v>
      </c>
      <c r="H137" s="75">
        <v>75180</v>
      </c>
      <c r="I137" s="75">
        <v>222268</v>
      </c>
      <c r="J137" s="76">
        <v>5460790</v>
      </c>
    </row>
    <row r="138" spans="1:10" x14ac:dyDescent="0.3">
      <c r="A138" s="73" t="s">
        <v>405</v>
      </c>
      <c r="B138" s="77" t="s">
        <v>490</v>
      </c>
      <c r="C138" s="77" t="s">
        <v>416</v>
      </c>
      <c r="D138" s="74" t="s">
        <v>524</v>
      </c>
      <c r="E138" s="75">
        <v>180000</v>
      </c>
      <c r="F138" s="75">
        <v>180000</v>
      </c>
      <c r="G138" s="75">
        <v>0</v>
      </c>
      <c r="H138" s="75">
        <v>0</v>
      </c>
      <c r="I138" s="75">
        <v>180000</v>
      </c>
      <c r="J138" s="76">
        <v>180000</v>
      </c>
    </row>
    <row r="139" spans="1:10" x14ac:dyDescent="0.3">
      <c r="A139" s="73" t="s">
        <v>405</v>
      </c>
      <c r="B139" s="77" t="s">
        <v>490</v>
      </c>
      <c r="C139" s="77" t="s">
        <v>520</v>
      </c>
      <c r="D139" s="74" t="s">
        <v>521</v>
      </c>
      <c r="E139" s="75">
        <v>81768</v>
      </c>
      <c r="F139" s="75">
        <v>5355970</v>
      </c>
      <c r="G139" s="75">
        <v>39500</v>
      </c>
      <c r="H139" s="75">
        <v>75180</v>
      </c>
      <c r="I139" s="75">
        <v>42268</v>
      </c>
      <c r="J139" s="76">
        <v>5280790</v>
      </c>
    </row>
    <row r="140" spans="1:10" x14ac:dyDescent="0.3">
      <c r="A140" s="73" t="s">
        <v>399</v>
      </c>
      <c r="B140" s="77" t="s">
        <v>375</v>
      </c>
      <c r="C140" s="77" t="s">
        <v>375</v>
      </c>
      <c r="D140" s="74" t="s">
        <v>495</v>
      </c>
      <c r="E140" s="75">
        <v>966036</v>
      </c>
      <c r="F140" s="75">
        <v>3908264</v>
      </c>
      <c r="G140" s="75">
        <v>966036</v>
      </c>
      <c r="H140" s="75">
        <v>3744075</v>
      </c>
      <c r="I140" s="75">
        <v>0</v>
      </c>
      <c r="J140" s="76">
        <v>164189</v>
      </c>
    </row>
    <row r="141" spans="1:10" x14ac:dyDescent="0.3">
      <c r="A141" s="73" t="s">
        <v>399</v>
      </c>
      <c r="B141" s="77" t="s">
        <v>499</v>
      </c>
      <c r="C141" s="77" t="s">
        <v>375</v>
      </c>
      <c r="D141" s="74" t="s">
        <v>500</v>
      </c>
      <c r="E141" s="75">
        <v>966036</v>
      </c>
      <c r="F141" s="75">
        <v>3908264</v>
      </c>
      <c r="G141" s="75">
        <v>966036</v>
      </c>
      <c r="H141" s="75">
        <v>3744075</v>
      </c>
      <c r="I141" s="75">
        <v>0</v>
      </c>
      <c r="J141" s="76">
        <v>164189</v>
      </c>
    </row>
    <row r="142" spans="1:10" x14ac:dyDescent="0.3">
      <c r="A142" s="73" t="s">
        <v>399</v>
      </c>
      <c r="B142" s="77" t="s">
        <v>499</v>
      </c>
      <c r="C142" s="77" t="s">
        <v>520</v>
      </c>
      <c r="D142" s="74" t="s">
        <v>521</v>
      </c>
      <c r="E142" s="75">
        <v>966036</v>
      </c>
      <c r="F142" s="75">
        <v>3908264</v>
      </c>
      <c r="G142" s="75">
        <v>966036</v>
      </c>
      <c r="H142" s="75">
        <v>3744075</v>
      </c>
      <c r="I142" s="75">
        <v>0</v>
      </c>
      <c r="J142" s="76">
        <v>164189</v>
      </c>
    </row>
    <row r="143" spans="1:10" x14ac:dyDescent="0.3">
      <c r="A143" s="73" t="s">
        <v>408</v>
      </c>
      <c r="B143" s="77" t="s">
        <v>375</v>
      </c>
      <c r="C143" s="77" t="s">
        <v>375</v>
      </c>
      <c r="D143" s="74" t="s">
        <v>502</v>
      </c>
      <c r="E143" s="75">
        <v>10283289</v>
      </c>
      <c r="F143" s="75">
        <v>10690655</v>
      </c>
      <c r="G143" s="75">
        <v>6096780</v>
      </c>
      <c r="H143" s="75">
        <v>6096780</v>
      </c>
      <c r="I143" s="75">
        <v>4186509</v>
      </c>
      <c r="J143" s="76">
        <v>4593875</v>
      </c>
    </row>
    <row r="144" spans="1:10" x14ac:dyDescent="0.3">
      <c r="A144" s="73" t="s">
        <v>408</v>
      </c>
      <c r="B144" s="77" t="s">
        <v>503</v>
      </c>
      <c r="C144" s="77" t="s">
        <v>375</v>
      </c>
      <c r="D144" s="74" t="s">
        <v>504</v>
      </c>
      <c r="E144" s="75">
        <v>10283289</v>
      </c>
      <c r="F144" s="75">
        <v>10690655</v>
      </c>
      <c r="G144" s="75">
        <v>6096780</v>
      </c>
      <c r="H144" s="75">
        <v>6096780</v>
      </c>
      <c r="I144" s="75">
        <v>4186509</v>
      </c>
      <c r="J144" s="76">
        <v>4593875</v>
      </c>
    </row>
    <row r="145" spans="1:10" x14ac:dyDescent="0.3">
      <c r="A145" s="73" t="s">
        <v>408</v>
      </c>
      <c r="B145" s="77" t="s">
        <v>503</v>
      </c>
      <c r="C145" s="77" t="s">
        <v>520</v>
      </c>
      <c r="D145" s="74" t="s">
        <v>521</v>
      </c>
      <c r="E145" s="75">
        <v>10283289</v>
      </c>
      <c r="F145" s="75">
        <v>10690655</v>
      </c>
      <c r="G145" s="75">
        <v>6096780</v>
      </c>
      <c r="H145" s="75">
        <v>6096780</v>
      </c>
      <c r="I145" s="75">
        <v>4186509</v>
      </c>
      <c r="J145" s="76">
        <v>4593875</v>
      </c>
    </row>
    <row r="146" spans="1:10" x14ac:dyDescent="0.3">
      <c r="A146" s="73" t="s">
        <v>416</v>
      </c>
      <c r="B146" s="77" t="s">
        <v>375</v>
      </c>
      <c r="C146" s="77" t="s">
        <v>375</v>
      </c>
      <c r="D146" s="74" t="s">
        <v>515</v>
      </c>
      <c r="E146" s="75">
        <v>18296</v>
      </c>
      <c r="F146" s="75">
        <v>144602</v>
      </c>
      <c r="G146" s="75">
        <v>18296</v>
      </c>
      <c r="H146" s="75">
        <v>144602</v>
      </c>
      <c r="I146" s="75">
        <v>0</v>
      </c>
      <c r="J146" s="76">
        <v>0</v>
      </c>
    </row>
    <row r="147" spans="1:10" x14ac:dyDescent="0.3">
      <c r="A147" s="73" t="s">
        <v>416</v>
      </c>
      <c r="B147" s="77" t="s">
        <v>516</v>
      </c>
      <c r="C147" s="77" t="s">
        <v>375</v>
      </c>
      <c r="D147" s="74" t="s">
        <v>517</v>
      </c>
      <c r="E147" s="75">
        <v>18296</v>
      </c>
      <c r="F147" s="75">
        <v>144602</v>
      </c>
      <c r="G147" s="75">
        <v>18296</v>
      </c>
      <c r="H147" s="75">
        <v>144602</v>
      </c>
      <c r="I147" s="75">
        <v>0</v>
      </c>
      <c r="J147" s="76">
        <v>0</v>
      </c>
    </row>
    <row r="148" spans="1:10" x14ac:dyDescent="0.3">
      <c r="A148" s="73" t="s">
        <v>416</v>
      </c>
      <c r="B148" s="77" t="s">
        <v>516</v>
      </c>
      <c r="C148" s="77" t="s">
        <v>405</v>
      </c>
      <c r="D148" s="74" t="s">
        <v>546</v>
      </c>
      <c r="E148" s="75">
        <v>18296</v>
      </c>
      <c r="F148" s="75">
        <v>144602</v>
      </c>
      <c r="G148" s="75">
        <v>18296</v>
      </c>
      <c r="H148" s="75">
        <v>144602</v>
      </c>
      <c r="I148" s="75">
        <v>0</v>
      </c>
      <c r="J148" s="76">
        <v>0</v>
      </c>
    </row>
    <row r="149" spans="1:10" x14ac:dyDescent="0.3">
      <c r="A149" s="73" t="s">
        <v>375</v>
      </c>
      <c r="B149" s="77" t="s">
        <v>375</v>
      </c>
      <c r="C149" s="77" t="s">
        <v>375</v>
      </c>
      <c r="D149" s="74" t="s">
        <v>525</v>
      </c>
      <c r="E149" s="75">
        <v>1903529</v>
      </c>
      <c r="F149" s="75">
        <v>4178385</v>
      </c>
      <c r="G149" s="75">
        <v>1903529</v>
      </c>
      <c r="H149" s="75">
        <v>4178385</v>
      </c>
      <c r="I149" s="75">
        <v>0</v>
      </c>
      <c r="J149" s="76">
        <v>0</v>
      </c>
    </row>
    <row r="150" spans="1:10" x14ac:dyDescent="0.3">
      <c r="A150" s="73" t="s">
        <v>375</v>
      </c>
      <c r="B150" s="77" t="s">
        <v>375</v>
      </c>
      <c r="C150" s="77" t="s">
        <v>375</v>
      </c>
      <c r="D150" s="74" t="s">
        <v>526</v>
      </c>
      <c r="E150" s="75">
        <v>139326</v>
      </c>
      <c r="F150" s="75">
        <v>126825</v>
      </c>
      <c r="G150" s="75">
        <v>139326</v>
      </c>
      <c r="H150" s="75">
        <v>126825</v>
      </c>
      <c r="I150" s="75">
        <v>0</v>
      </c>
      <c r="J150" s="76">
        <v>0</v>
      </c>
    </row>
    <row r="151" spans="1:10" x14ac:dyDescent="0.3">
      <c r="A151" s="73" t="s">
        <v>375</v>
      </c>
      <c r="B151" s="77" t="s">
        <v>375</v>
      </c>
      <c r="C151" s="77" t="s">
        <v>375</v>
      </c>
      <c r="D151" s="74" t="s">
        <v>527</v>
      </c>
      <c r="E151" s="75">
        <v>1757516</v>
      </c>
      <c r="F151" s="75">
        <v>3258662</v>
      </c>
      <c r="G151" s="75">
        <v>1757516</v>
      </c>
      <c r="H151" s="75">
        <v>3258662</v>
      </c>
      <c r="I151" s="75">
        <v>0</v>
      </c>
      <c r="J151" s="76">
        <v>0</v>
      </c>
    </row>
    <row r="152" spans="1:10" x14ac:dyDescent="0.3">
      <c r="A152" s="73" t="s">
        <v>375</v>
      </c>
      <c r="B152" s="77" t="s">
        <v>375</v>
      </c>
      <c r="C152" s="77" t="s">
        <v>375</v>
      </c>
      <c r="D152" s="74" t="s">
        <v>535</v>
      </c>
      <c r="E152" s="75">
        <v>6687</v>
      </c>
      <c r="F152" s="75">
        <v>792898</v>
      </c>
      <c r="G152" s="75">
        <v>6687</v>
      </c>
      <c r="H152" s="75">
        <v>792898</v>
      </c>
      <c r="I152" s="75">
        <v>0</v>
      </c>
      <c r="J152" s="76">
        <v>0</v>
      </c>
    </row>
    <row r="153" spans="1:10" x14ac:dyDescent="0.3">
      <c r="A153" s="73" t="s">
        <v>375</v>
      </c>
      <c r="B153" s="77" t="s">
        <v>375</v>
      </c>
      <c r="C153" s="77" t="s">
        <v>375</v>
      </c>
      <c r="D153" s="74" t="s">
        <v>529</v>
      </c>
      <c r="E153" s="75">
        <v>50276005</v>
      </c>
      <c r="F153" s="75">
        <v>352056666</v>
      </c>
      <c r="G153" s="75" t="s">
        <v>375</v>
      </c>
      <c r="H153" s="75" t="s">
        <v>375</v>
      </c>
      <c r="I153" s="75" t="s">
        <v>375</v>
      </c>
      <c r="J153" s="76" t="s">
        <v>375</v>
      </c>
    </row>
    <row r="154" spans="1:10" x14ac:dyDescent="0.3">
      <c r="A154" s="73" t="s">
        <v>375</v>
      </c>
      <c r="B154" s="77" t="s">
        <v>375</v>
      </c>
      <c r="C154" s="77" t="s">
        <v>375</v>
      </c>
      <c r="D154" s="74" t="s">
        <v>375</v>
      </c>
      <c r="E154" s="75" t="s">
        <v>375</v>
      </c>
      <c r="F154" s="75" t="s">
        <v>375</v>
      </c>
      <c r="G154" s="75" t="s">
        <v>375</v>
      </c>
      <c r="H154" s="75" t="s">
        <v>375</v>
      </c>
      <c r="I154" s="75" t="s">
        <v>375</v>
      </c>
      <c r="J154" s="76" t="s">
        <v>375</v>
      </c>
    </row>
    <row r="155" spans="1:10" x14ac:dyDescent="0.3">
      <c r="A155" s="73" t="s">
        <v>375</v>
      </c>
      <c r="B155" s="77" t="s">
        <v>375</v>
      </c>
      <c r="C155" s="77" t="s">
        <v>375</v>
      </c>
      <c r="D155" s="74" t="s">
        <v>530</v>
      </c>
      <c r="E155" s="75">
        <v>333593187</v>
      </c>
      <c r="F155" s="75" t="s">
        <v>375</v>
      </c>
      <c r="G155" s="75" t="s">
        <v>375</v>
      </c>
      <c r="H155" s="75" t="s">
        <v>375</v>
      </c>
      <c r="I155" s="75" t="s">
        <v>375</v>
      </c>
      <c r="J155" s="76" t="s">
        <v>375</v>
      </c>
    </row>
    <row r="156" spans="1:10" ht="99" customHeight="1" x14ac:dyDescent="0.3">
      <c r="A156" s="73" t="s">
        <v>375</v>
      </c>
      <c r="B156" s="77" t="s">
        <v>375</v>
      </c>
      <c r="C156" s="77" t="s">
        <v>375</v>
      </c>
      <c r="D156" s="74" t="s">
        <v>531</v>
      </c>
      <c r="E156" s="75">
        <v>357596337</v>
      </c>
      <c r="F156" s="75" t="s">
        <v>375</v>
      </c>
      <c r="G156" s="75" t="s">
        <v>375</v>
      </c>
      <c r="H156" s="75" t="s">
        <v>375</v>
      </c>
      <c r="I156" s="75" t="s">
        <v>375</v>
      </c>
      <c r="J156" s="76" t="s">
        <v>375</v>
      </c>
    </row>
    <row r="157" spans="1:10" ht="16.2" customHeight="1" x14ac:dyDescent="0.3">
      <c r="A157" s="73" t="s">
        <v>375</v>
      </c>
      <c r="B157" s="77" t="s">
        <v>375</v>
      </c>
      <c r="C157" s="77" t="s">
        <v>375</v>
      </c>
      <c r="D157" s="74" t="s">
        <v>532</v>
      </c>
      <c r="E157" s="75">
        <v>2667222</v>
      </c>
      <c r="F157" s="75" t="s">
        <v>375</v>
      </c>
      <c r="G157" s="75" t="s">
        <v>375</v>
      </c>
      <c r="H157" s="75" t="s">
        <v>375</v>
      </c>
      <c r="I157" s="75" t="s">
        <v>375</v>
      </c>
      <c r="J157" s="76" t="s">
        <v>375</v>
      </c>
    </row>
    <row r="158" spans="1:10" ht="30.6" customHeight="1" x14ac:dyDescent="0.3">
      <c r="A158" s="73" t="s">
        <v>375</v>
      </c>
      <c r="B158" s="77" t="s">
        <v>375</v>
      </c>
      <c r="C158" s="77" t="s">
        <v>375</v>
      </c>
      <c r="D158" s="74" t="s">
        <v>533</v>
      </c>
      <c r="E158" s="75">
        <v>360263559</v>
      </c>
      <c r="F158" s="75" t="s">
        <v>375</v>
      </c>
      <c r="G158" s="75" t="s">
        <v>375</v>
      </c>
      <c r="H158" s="75" t="s">
        <v>375</v>
      </c>
      <c r="I158" s="75" t="s">
        <v>375</v>
      </c>
      <c r="J158" s="76" t="s">
        <v>375</v>
      </c>
    </row>
    <row r="159" spans="1:10" ht="118.2" customHeight="1" x14ac:dyDescent="0.3">
      <c r="A159" s="152" t="s">
        <v>551</v>
      </c>
      <c r="B159" s="152" t="s">
        <v>375</v>
      </c>
      <c r="C159" s="152" t="s">
        <v>375</v>
      </c>
      <c r="D159" s="152" t="s">
        <v>375</v>
      </c>
      <c r="E159" s="152" t="s">
        <v>375</v>
      </c>
      <c r="F159" s="152" t="s">
        <v>375</v>
      </c>
      <c r="G159" s="152" t="s">
        <v>375</v>
      </c>
      <c r="H159" s="152" t="s">
        <v>375</v>
      </c>
      <c r="I159" s="152" t="s">
        <v>375</v>
      </c>
      <c r="J159" s="152" t="s">
        <v>375</v>
      </c>
    </row>
  </sheetData>
  <mergeCells count="9">
    <mergeCell ref="A159:J159"/>
    <mergeCell ref="A1:D1"/>
    <mergeCell ref="E1:F1"/>
    <mergeCell ref="G1:H1"/>
    <mergeCell ref="I1:J1"/>
    <mergeCell ref="A60:D60"/>
    <mergeCell ref="E60:F60"/>
    <mergeCell ref="G60:H60"/>
    <mergeCell ref="I60:J60"/>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&amp;"標楷體,標準"中華民國110年05月(110年度)&amp;L&amp;R&amp;"標楷體,標準"&amp;10第&amp;P頁/共&amp;N頁&amp;"新細明體,標準"&amp;12
&amp;"標楷體,標準"編制機關:臺東市公所
表    號:&amp;10 </oddHeader>
    <oddFooter>&amp;C&amp;L&amp;R&amp;"標楷體,標準"&amp;9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2"/>
  <sheetViews>
    <sheetView zoomScale="70" zoomScaleNormal="70" workbookViewId="0">
      <selection sqref="A1:XFD2"/>
    </sheetView>
  </sheetViews>
  <sheetFormatPr defaultRowHeight="16.2" x14ac:dyDescent="0.3"/>
  <cols>
    <col min="1" max="1" width="4.77734375" style="59" customWidth="1"/>
    <col min="2" max="3" width="6.21875" style="63" customWidth="1"/>
    <col min="4" max="4" width="37.109375" style="60" bestFit="1"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8.88671875"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8.88671875"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8.88671875"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8.88671875"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8.88671875"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8.88671875"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8.88671875"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8.88671875"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8.88671875"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8.88671875"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8.88671875"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8.88671875"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8.88671875"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8.88671875"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8.88671875"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8.88671875"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8.88671875"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8.88671875"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8.88671875"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8.88671875"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8.88671875"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8.88671875"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8.88671875"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8.88671875"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8.88671875"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8.88671875"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8.88671875"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8.88671875"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8.88671875"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8.88671875"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8.88671875"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8.88671875"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8.88671875"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8.88671875"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8.88671875"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8.88671875"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8.88671875"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8.88671875"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8.88671875"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8.88671875"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8.88671875"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8.88671875"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8.88671875"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8.88671875"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8.88671875"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8.88671875"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8.88671875"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8.88671875"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8.88671875"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8.88671875"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8.88671875"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8.88671875"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8.88671875"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8.88671875"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8.88671875"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8.88671875"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8.88671875"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8.88671875"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8.88671875"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8.88671875"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8.88671875"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8.88671875"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8.88671875"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8.88671875" style="64"/>
  </cols>
  <sheetData>
    <row r="1" spans="1:10" s="54" customFormat="1" ht="16.5" customHeight="1" x14ac:dyDescent="0.3">
      <c r="A1" s="153" t="s">
        <v>365</v>
      </c>
      <c r="B1" s="154"/>
      <c r="C1" s="154"/>
      <c r="D1" s="155"/>
      <c r="E1" s="156" t="s">
        <v>366</v>
      </c>
      <c r="F1" s="157"/>
      <c r="G1" s="156" t="s">
        <v>367</v>
      </c>
      <c r="H1" s="157"/>
      <c r="I1" s="156" t="s">
        <v>368</v>
      </c>
      <c r="J1" s="157"/>
    </row>
    <row r="2" spans="1:10" s="54" customFormat="1" ht="16.5" customHeight="1" x14ac:dyDescent="0.3">
      <c r="A2" s="85" t="s">
        <v>369</v>
      </c>
      <c r="B2" s="70" t="s">
        <v>370</v>
      </c>
      <c r="C2" s="70" t="s">
        <v>371</v>
      </c>
      <c r="D2" s="71" t="s">
        <v>372</v>
      </c>
      <c r="E2" s="72" t="s">
        <v>373</v>
      </c>
      <c r="F2" s="72" t="s">
        <v>374</v>
      </c>
      <c r="G2" s="72" t="s">
        <v>373</v>
      </c>
      <c r="H2" s="72" t="s">
        <v>374</v>
      </c>
      <c r="I2" s="72" t="s">
        <v>373</v>
      </c>
      <c r="J2" s="72" t="s">
        <v>374</v>
      </c>
    </row>
    <row r="3" spans="1:10" s="54" customFormat="1" ht="16.2" customHeight="1" x14ac:dyDescent="0.3">
      <c r="A3" s="73" t="s">
        <v>375</v>
      </c>
      <c r="B3" s="70" t="s">
        <v>375</v>
      </c>
      <c r="C3" s="70" t="s">
        <v>375</v>
      </c>
      <c r="D3" s="74" t="s">
        <v>376</v>
      </c>
      <c r="E3" s="75">
        <v>29714542</v>
      </c>
      <c r="F3" s="75">
        <v>401019490</v>
      </c>
      <c r="G3" s="75">
        <v>29706747</v>
      </c>
      <c r="H3" s="75">
        <v>365196743</v>
      </c>
      <c r="I3" s="75">
        <v>7795</v>
      </c>
      <c r="J3" s="76">
        <v>35822747</v>
      </c>
    </row>
    <row r="4" spans="1:10" x14ac:dyDescent="0.3">
      <c r="A4" s="73" t="s">
        <v>375</v>
      </c>
      <c r="B4" s="77" t="s">
        <v>375</v>
      </c>
      <c r="C4" s="77" t="s">
        <v>375</v>
      </c>
      <c r="D4" s="74" t="s">
        <v>377</v>
      </c>
      <c r="E4" s="75">
        <v>29714542</v>
      </c>
      <c r="F4" s="75">
        <v>388363192</v>
      </c>
      <c r="G4" s="75">
        <v>29706747</v>
      </c>
      <c r="H4" s="75">
        <v>352540445</v>
      </c>
      <c r="I4" s="75">
        <v>7795</v>
      </c>
      <c r="J4" s="76">
        <v>35822747</v>
      </c>
    </row>
    <row r="5" spans="1:10" x14ac:dyDescent="0.3">
      <c r="A5" s="73" t="s">
        <v>378</v>
      </c>
      <c r="B5" s="77" t="s">
        <v>375</v>
      </c>
      <c r="C5" s="77" t="s">
        <v>375</v>
      </c>
      <c r="D5" s="74" t="s">
        <v>379</v>
      </c>
      <c r="E5" s="75">
        <v>17256053</v>
      </c>
      <c r="F5" s="75">
        <v>235551731</v>
      </c>
      <c r="G5" s="75">
        <v>17256053</v>
      </c>
      <c r="H5" s="75">
        <v>237411341</v>
      </c>
      <c r="I5" s="75">
        <v>0</v>
      </c>
      <c r="J5" s="76">
        <v>-1859610</v>
      </c>
    </row>
    <row r="6" spans="1:10" x14ac:dyDescent="0.3">
      <c r="A6" s="73" t="s">
        <v>378</v>
      </c>
      <c r="B6" s="77" t="s">
        <v>380</v>
      </c>
      <c r="C6" s="77" t="s">
        <v>375</v>
      </c>
      <c r="D6" s="74" t="s">
        <v>381</v>
      </c>
      <c r="E6" s="75">
        <v>363007</v>
      </c>
      <c r="F6" s="75">
        <v>16199166</v>
      </c>
      <c r="G6" s="75">
        <v>363007</v>
      </c>
      <c r="H6" s="75">
        <v>16199166</v>
      </c>
      <c r="I6" s="75">
        <v>0</v>
      </c>
      <c r="J6" s="76">
        <v>0</v>
      </c>
    </row>
    <row r="7" spans="1:10" x14ac:dyDescent="0.3">
      <c r="A7" s="73" t="s">
        <v>378</v>
      </c>
      <c r="B7" s="77" t="s">
        <v>380</v>
      </c>
      <c r="C7" s="77" t="s">
        <v>378</v>
      </c>
      <c r="D7" s="74" t="s">
        <v>382</v>
      </c>
      <c r="E7" s="75">
        <v>354799</v>
      </c>
      <c r="F7" s="75">
        <v>8747761</v>
      </c>
      <c r="G7" s="75">
        <v>354799</v>
      </c>
      <c r="H7" s="75">
        <v>8747761</v>
      </c>
      <c r="I7" s="75">
        <v>0</v>
      </c>
      <c r="J7" s="76">
        <v>0</v>
      </c>
    </row>
    <row r="8" spans="1:10" x14ac:dyDescent="0.3">
      <c r="A8" s="73" t="s">
        <v>378</v>
      </c>
      <c r="B8" s="77" t="s">
        <v>380</v>
      </c>
      <c r="C8" s="77" t="s">
        <v>380</v>
      </c>
      <c r="D8" s="74" t="s">
        <v>383</v>
      </c>
      <c r="E8" s="75">
        <v>8208</v>
      </c>
      <c r="F8" s="75">
        <v>7451405</v>
      </c>
      <c r="G8" s="75">
        <v>8208</v>
      </c>
      <c r="H8" s="75">
        <v>7451405</v>
      </c>
      <c r="I8" s="75">
        <v>0</v>
      </c>
      <c r="J8" s="76">
        <v>0</v>
      </c>
    </row>
    <row r="9" spans="1:10" x14ac:dyDescent="0.3">
      <c r="A9" s="73" t="s">
        <v>378</v>
      </c>
      <c r="B9" s="77" t="s">
        <v>384</v>
      </c>
      <c r="C9" s="77" t="s">
        <v>375</v>
      </c>
      <c r="D9" s="74" t="s">
        <v>385</v>
      </c>
      <c r="E9" s="75">
        <v>171637</v>
      </c>
      <c r="F9" s="75">
        <v>1371307</v>
      </c>
      <c r="G9" s="75">
        <v>171637</v>
      </c>
      <c r="H9" s="75">
        <v>1371307</v>
      </c>
      <c r="I9" s="75">
        <v>0</v>
      </c>
      <c r="J9" s="76">
        <v>0</v>
      </c>
    </row>
    <row r="10" spans="1:10" x14ac:dyDescent="0.3">
      <c r="A10" s="73" t="s">
        <v>378</v>
      </c>
      <c r="B10" s="77" t="s">
        <v>384</v>
      </c>
      <c r="C10" s="77" t="s">
        <v>378</v>
      </c>
      <c r="D10" s="74" t="s">
        <v>386</v>
      </c>
      <c r="E10" s="75">
        <v>171637</v>
      </c>
      <c r="F10" s="75">
        <v>1371307</v>
      </c>
      <c r="G10" s="75">
        <v>171637</v>
      </c>
      <c r="H10" s="75">
        <v>1371307</v>
      </c>
      <c r="I10" s="75">
        <v>0</v>
      </c>
      <c r="J10" s="76">
        <v>0</v>
      </c>
    </row>
    <row r="11" spans="1:10" x14ac:dyDescent="0.3">
      <c r="A11" s="73" t="s">
        <v>378</v>
      </c>
      <c r="B11" s="77" t="s">
        <v>387</v>
      </c>
      <c r="C11" s="77" t="s">
        <v>375</v>
      </c>
      <c r="D11" s="74" t="s">
        <v>388</v>
      </c>
      <c r="E11" s="75">
        <v>1451956</v>
      </c>
      <c r="F11" s="75">
        <v>76525285</v>
      </c>
      <c r="G11" s="75">
        <v>1451956</v>
      </c>
      <c r="H11" s="75">
        <v>76525285</v>
      </c>
      <c r="I11" s="75">
        <v>0</v>
      </c>
      <c r="J11" s="76">
        <v>0</v>
      </c>
    </row>
    <row r="12" spans="1:10" x14ac:dyDescent="0.3">
      <c r="A12" s="73" t="s">
        <v>378</v>
      </c>
      <c r="B12" s="77" t="s">
        <v>387</v>
      </c>
      <c r="C12" s="77" t="s">
        <v>378</v>
      </c>
      <c r="D12" s="74" t="s">
        <v>389</v>
      </c>
      <c r="E12" s="75">
        <v>1451956</v>
      </c>
      <c r="F12" s="75">
        <v>76525285</v>
      </c>
      <c r="G12" s="75">
        <v>1451956</v>
      </c>
      <c r="H12" s="75">
        <v>76525285</v>
      </c>
      <c r="I12" s="75">
        <v>0</v>
      </c>
      <c r="J12" s="76">
        <v>0</v>
      </c>
    </row>
    <row r="13" spans="1:10" x14ac:dyDescent="0.3">
      <c r="A13" s="73" t="s">
        <v>378</v>
      </c>
      <c r="B13" s="77" t="s">
        <v>390</v>
      </c>
      <c r="C13" s="77" t="s">
        <v>375</v>
      </c>
      <c r="D13" s="74" t="s">
        <v>391</v>
      </c>
      <c r="E13" s="75">
        <v>1846943</v>
      </c>
      <c r="F13" s="75">
        <v>21008048</v>
      </c>
      <c r="G13" s="75">
        <v>1846943</v>
      </c>
      <c r="H13" s="75">
        <v>21008048</v>
      </c>
      <c r="I13" s="75">
        <v>0</v>
      </c>
      <c r="J13" s="76">
        <v>0</v>
      </c>
    </row>
    <row r="14" spans="1:10" x14ac:dyDescent="0.3">
      <c r="A14" s="73" t="s">
        <v>378</v>
      </c>
      <c r="B14" s="77" t="s">
        <v>390</v>
      </c>
      <c r="C14" s="77" t="s">
        <v>378</v>
      </c>
      <c r="D14" s="74" t="s">
        <v>392</v>
      </c>
      <c r="E14" s="75">
        <v>1846943</v>
      </c>
      <c r="F14" s="75">
        <v>21008048</v>
      </c>
      <c r="G14" s="75">
        <v>1846943</v>
      </c>
      <c r="H14" s="75">
        <v>21008048</v>
      </c>
      <c r="I14" s="75">
        <v>0</v>
      </c>
      <c r="J14" s="76">
        <v>0</v>
      </c>
    </row>
    <row r="15" spans="1:10" x14ac:dyDescent="0.3">
      <c r="A15" s="73" t="s">
        <v>378</v>
      </c>
      <c r="B15" s="77" t="s">
        <v>393</v>
      </c>
      <c r="C15" s="77" t="s">
        <v>375</v>
      </c>
      <c r="D15" s="74" t="s">
        <v>394</v>
      </c>
      <c r="E15" s="75">
        <v>22510</v>
      </c>
      <c r="F15" s="75">
        <v>3994446</v>
      </c>
      <c r="G15" s="75">
        <v>22510</v>
      </c>
      <c r="H15" s="75">
        <v>3994446</v>
      </c>
      <c r="I15" s="75">
        <v>0</v>
      </c>
      <c r="J15" s="76">
        <v>0</v>
      </c>
    </row>
    <row r="16" spans="1:10" x14ac:dyDescent="0.3">
      <c r="A16" s="73" t="s">
        <v>378</v>
      </c>
      <c r="B16" s="77" t="s">
        <v>393</v>
      </c>
      <c r="C16" s="77" t="s">
        <v>378</v>
      </c>
      <c r="D16" s="74" t="s">
        <v>395</v>
      </c>
      <c r="E16" s="75">
        <v>22510</v>
      </c>
      <c r="F16" s="75">
        <v>3994446</v>
      </c>
      <c r="G16" s="75">
        <v>22510</v>
      </c>
      <c r="H16" s="75">
        <v>3994446</v>
      </c>
      <c r="I16" s="75">
        <v>0</v>
      </c>
      <c r="J16" s="76">
        <v>0</v>
      </c>
    </row>
    <row r="17" spans="1:10" x14ac:dyDescent="0.3">
      <c r="A17" s="73" t="s">
        <v>378</v>
      </c>
      <c r="B17" s="77" t="s">
        <v>396</v>
      </c>
      <c r="C17" s="77" t="s">
        <v>375</v>
      </c>
      <c r="D17" s="74" t="s">
        <v>397</v>
      </c>
      <c r="E17" s="75">
        <v>13400000</v>
      </c>
      <c r="F17" s="75">
        <v>116453479</v>
      </c>
      <c r="G17" s="75">
        <v>13400000</v>
      </c>
      <c r="H17" s="75">
        <v>118313089</v>
      </c>
      <c r="I17" s="75">
        <v>0</v>
      </c>
      <c r="J17" s="76">
        <v>-1859610</v>
      </c>
    </row>
    <row r="18" spans="1:10" x14ac:dyDescent="0.3">
      <c r="A18" s="73" t="s">
        <v>378</v>
      </c>
      <c r="B18" s="77" t="s">
        <v>396</v>
      </c>
      <c r="C18" s="77" t="s">
        <v>378</v>
      </c>
      <c r="D18" s="74" t="s">
        <v>398</v>
      </c>
      <c r="E18" s="75">
        <v>13400000</v>
      </c>
      <c r="F18" s="75">
        <v>116453479</v>
      </c>
      <c r="G18" s="75">
        <v>13400000</v>
      </c>
      <c r="H18" s="75">
        <v>118313089</v>
      </c>
      <c r="I18" s="75">
        <v>0</v>
      </c>
      <c r="J18" s="76">
        <v>-1859610</v>
      </c>
    </row>
    <row r="19" spans="1:10" x14ac:dyDescent="0.3">
      <c r="A19" s="73" t="s">
        <v>399</v>
      </c>
      <c r="B19" s="77" t="s">
        <v>375</v>
      </c>
      <c r="C19" s="77" t="s">
        <v>375</v>
      </c>
      <c r="D19" s="74" t="s">
        <v>400</v>
      </c>
      <c r="E19" s="75">
        <v>37464</v>
      </c>
      <c r="F19" s="75">
        <v>1016946</v>
      </c>
      <c r="G19" s="75">
        <v>37464</v>
      </c>
      <c r="H19" s="75">
        <v>1016946</v>
      </c>
      <c r="I19" s="75">
        <v>0</v>
      </c>
      <c r="J19" s="76">
        <v>0</v>
      </c>
    </row>
    <row r="20" spans="1:10" x14ac:dyDescent="0.3">
      <c r="A20" s="73" t="s">
        <v>399</v>
      </c>
      <c r="B20" s="77" t="s">
        <v>378</v>
      </c>
      <c r="C20" s="77" t="s">
        <v>375</v>
      </c>
      <c r="D20" s="74" t="s">
        <v>401</v>
      </c>
      <c r="E20" s="75">
        <v>3458</v>
      </c>
      <c r="F20" s="75">
        <v>908408</v>
      </c>
      <c r="G20" s="75">
        <v>3458</v>
      </c>
      <c r="H20" s="75">
        <v>908408</v>
      </c>
      <c r="I20" s="75">
        <v>0</v>
      </c>
      <c r="J20" s="76">
        <v>0</v>
      </c>
    </row>
    <row r="21" spans="1:10" x14ac:dyDescent="0.3">
      <c r="A21" s="73" t="s">
        <v>399</v>
      </c>
      <c r="B21" s="77" t="s">
        <v>378</v>
      </c>
      <c r="C21" s="77" t="s">
        <v>378</v>
      </c>
      <c r="D21" s="74" t="s">
        <v>402</v>
      </c>
      <c r="E21" s="75">
        <v>3391</v>
      </c>
      <c r="F21" s="75">
        <v>908341</v>
      </c>
      <c r="G21" s="75">
        <v>3391</v>
      </c>
      <c r="H21" s="75">
        <v>908341</v>
      </c>
      <c r="I21" s="75">
        <v>0</v>
      </c>
      <c r="J21" s="76">
        <v>0</v>
      </c>
    </row>
    <row r="22" spans="1:10" x14ac:dyDescent="0.3">
      <c r="A22" s="73" t="s">
        <v>399</v>
      </c>
      <c r="B22" s="77" t="s">
        <v>378</v>
      </c>
      <c r="C22" s="77" t="s">
        <v>380</v>
      </c>
      <c r="D22" s="74" t="s">
        <v>553</v>
      </c>
      <c r="E22" s="75">
        <v>67</v>
      </c>
      <c r="F22" s="75">
        <v>67</v>
      </c>
      <c r="G22" s="75">
        <v>67</v>
      </c>
      <c r="H22" s="75">
        <v>67</v>
      </c>
      <c r="I22" s="75">
        <v>0</v>
      </c>
      <c r="J22" s="76">
        <v>0</v>
      </c>
    </row>
    <row r="23" spans="1:10" x14ac:dyDescent="0.3">
      <c r="A23" s="73" t="s">
        <v>399</v>
      </c>
      <c r="B23" s="77" t="s">
        <v>405</v>
      </c>
      <c r="C23" s="77" t="s">
        <v>375</v>
      </c>
      <c r="D23" s="74" t="s">
        <v>406</v>
      </c>
      <c r="E23" s="75">
        <v>34006</v>
      </c>
      <c r="F23" s="75">
        <v>108538</v>
      </c>
      <c r="G23" s="75">
        <v>34006</v>
      </c>
      <c r="H23" s="75">
        <v>108538</v>
      </c>
      <c r="I23" s="75">
        <v>0</v>
      </c>
      <c r="J23" s="76">
        <v>0</v>
      </c>
    </row>
    <row r="24" spans="1:10" x14ac:dyDescent="0.3">
      <c r="A24" s="73" t="s">
        <v>399</v>
      </c>
      <c r="B24" s="77" t="s">
        <v>405</v>
      </c>
      <c r="C24" s="77" t="s">
        <v>378</v>
      </c>
      <c r="D24" s="74" t="s">
        <v>407</v>
      </c>
      <c r="E24" s="75">
        <v>34006</v>
      </c>
      <c r="F24" s="75">
        <v>108538</v>
      </c>
      <c r="G24" s="75">
        <v>34006</v>
      </c>
      <c r="H24" s="75">
        <v>108538</v>
      </c>
      <c r="I24" s="75">
        <v>0</v>
      </c>
      <c r="J24" s="76">
        <v>0</v>
      </c>
    </row>
    <row r="25" spans="1:10" x14ac:dyDescent="0.3">
      <c r="A25" s="73" t="s">
        <v>408</v>
      </c>
      <c r="B25" s="77" t="s">
        <v>375</v>
      </c>
      <c r="C25" s="77" t="s">
        <v>375</v>
      </c>
      <c r="D25" s="74" t="s">
        <v>409</v>
      </c>
      <c r="E25" s="75">
        <v>7440977</v>
      </c>
      <c r="F25" s="75">
        <v>56016683</v>
      </c>
      <c r="G25" s="75">
        <v>7440977</v>
      </c>
      <c r="H25" s="75">
        <v>55978203</v>
      </c>
      <c r="I25" s="75">
        <v>0</v>
      </c>
      <c r="J25" s="76">
        <v>38480</v>
      </c>
    </row>
    <row r="26" spans="1:10" x14ac:dyDescent="0.3">
      <c r="A26" s="73" t="s">
        <v>408</v>
      </c>
      <c r="B26" s="77" t="s">
        <v>378</v>
      </c>
      <c r="C26" s="77" t="s">
        <v>375</v>
      </c>
      <c r="D26" s="74" t="s">
        <v>410</v>
      </c>
      <c r="E26" s="75">
        <v>30400</v>
      </c>
      <c r="F26" s="75">
        <v>237700</v>
      </c>
      <c r="G26" s="75">
        <v>30400</v>
      </c>
      <c r="H26" s="75">
        <v>237700</v>
      </c>
      <c r="I26" s="75">
        <v>0</v>
      </c>
      <c r="J26" s="76">
        <v>0</v>
      </c>
    </row>
    <row r="27" spans="1:10" x14ac:dyDescent="0.3">
      <c r="A27" s="73" t="s">
        <v>408</v>
      </c>
      <c r="B27" s="77" t="s">
        <v>378</v>
      </c>
      <c r="C27" s="77" t="s">
        <v>380</v>
      </c>
      <c r="D27" s="74" t="s">
        <v>411</v>
      </c>
      <c r="E27" s="75">
        <v>30400</v>
      </c>
      <c r="F27" s="75">
        <v>237700</v>
      </c>
      <c r="G27" s="75">
        <v>30400</v>
      </c>
      <c r="H27" s="75">
        <v>237700</v>
      </c>
      <c r="I27" s="75">
        <v>0</v>
      </c>
      <c r="J27" s="76">
        <v>0</v>
      </c>
    </row>
    <row r="28" spans="1:10" x14ac:dyDescent="0.3">
      <c r="A28" s="73" t="s">
        <v>408</v>
      </c>
      <c r="B28" s="77" t="s">
        <v>405</v>
      </c>
      <c r="C28" s="77" t="s">
        <v>375</v>
      </c>
      <c r="D28" s="74" t="s">
        <v>412</v>
      </c>
      <c r="E28" s="75">
        <v>7410577</v>
      </c>
      <c r="F28" s="75">
        <v>55778983</v>
      </c>
      <c r="G28" s="75">
        <v>7410577</v>
      </c>
      <c r="H28" s="75">
        <v>55740503</v>
      </c>
      <c r="I28" s="75">
        <v>0</v>
      </c>
      <c r="J28" s="76">
        <v>38480</v>
      </c>
    </row>
    <row r="29" spans="1:10" x14ac:dyDescent="0.3">
      <c r="A29" s="73" t="s">
        <v>408</v>
      </c>
      <c r="B29" s="77" t="s">
        <v>405</v>
      </c>
      <c r="C29" s="77" t="s">
        <v>414</v>
      </c>
      <c r="D29" s="74" t="s">
        <v>415</v>
      </c>
      <c r="E29" s="75">
        <v>4972952</v>
      </c>
      <c r="F29" s="75">
        <v>36389279</v>
      </c>
      <c r="G29" s="75">
        <v>4972952</v>
      </c>
      <c r="H29" s="75">
        <v>36350799</v>
      </c>
      <c r="I29" s="75">
        <v>0</v>
      </c>
      <c r="J29" s="76">
        <v>38480</v>
      </c>
    </row>
    <row r="30" spans="1:10" x14ac:dyDescent="0.3">
      <c r="A30" s="73" t="s">
        <v>408</v>
      </c>
      <c r="B30" s="77" t="s">
        <v>405</v>
      </c>
      <c r="C30" s="77" t="s">
        <v>416</v>
      </c>
      <c r="D30" s="74" t="s">
        <v>417</v>
      </c>
      <c r="E30" s="75">
        <v>2437625</v>
      </c>
      <c r="F30" s="75">
        <v>19389704</v>
      </c>
      <c r="G30" s="75">
        <v>2437625</v>
      </c>
      <c r="H30" s="75">
        <v>19389704</v>
      </c>
      <c r="I30" s="75">
        <v>0</v>
      </c>
      <c r="J30" s="76">
        <v>0</v>
      </c>
    </row>
    <row r="31" spans="1:10" x14ac:dyDescent="0.3">
      <c r="A31" s="73" t="s">
        <v>418</v>
      </c>
      <c r="B31" s="77" t="s">
        <v>375</v>
      </c>
      <c r="C31" s="77" t="s">
        <v>375</v>
      </c>
      <c r="D31" s="74" t="s">
        <v>419</v>
      </c>
      <c r="E31" s="75">
        <v>174720</v>
      </c>
      <c r="F31" s="75">
        <v>3725917</v>
      </c>
      <c r="G31" s="75">
        <v>174720</v>
      </c>
      <c r="H31" s="75">
        <v>3725917</v>
      </c>
      <c r="I31" s="75">
        <v>0</v>
      </c>
      <c r="J31" s="76">
        <v>0</v>
      </c>
    </row>
    <row r="32" spans="1:10" x14ac:dyDescent="0.3">
      <c r="A32" s="73" t="s">
        <v>418</v>
      </c>
      <c r="B32" s="77" t="s">
        <v>378</v>
      </c>
      <c r="C32" s="77" t="s">
        <v>375</v>
      </c>
      <c r="D32" s="74" t="s">
        <v>420</v>
      </c>
      <c r="E32" s="75">
        <v>151469</v>
      </c>
      <c r="F32" s="75">
        <v>3696036</v>
      </c>
      <c r="G32" s="75">
        <v>151469</v>
      </c>
      <c r="H32" s="75">
        <v>3696036</v>
      </c>
      <c r="I32" s="75">
        <v>0</v>
      </c>
      <c r="J32" s="76">
        <v>0</v>
      </c>
    </row>
    <row r="33" spans="1:10" x14ac:dyDescent="0.3">
      <c r="A33" s="73" t="s">
        <v>418</v>
      </c>
      <c r="B33" s="77" t="s">
        <v>378</v>
      </c>
      <c r="C33" s="77" t="s">
        <v>378</v>
      </c>
      <c r="D33" s="74" t="s">
        <v>421</v>
      </c>
      <c r="E33" s="75">
        <v>19827</v>
      </c>
      <c r="F33" s="75">
        <v>219141</v>
      </c>
      <c r="G33" s="75">
        <v>19827</v>
      </c>
      <c r="H33" s="75">
        <v>219141</v>
      </c>
      <c r="I33" s="75">
        <v>0</v>
      </c>
      <c r="J33" s="76">
        <v>0</v>
      </c>
    </row>
    <row r="34" spans="1:10" x14ac:dyDescent="0.3">
      <c r="A34" s="73" t="s">
        <v>418</v>
      </c>
      <c r="B34" s="77" t="s">
        <v>378</v>
      </c>
      <c r="C34" s="77" t="s">
        <v>380</v>
      </c>
      <c r="D34" s="74" t="s">
        <v>538</v>
      </c>
      <c r="E34" s="75">
        <v>0</v>
      </c>
      <c r="F34" s="75">
        <v>648000</v>
      </c>
      <c r="G34" s="75">
        <v>0</v>
      </c>
      <c r="H34" s="75">
        <v>648000</v>
      </c>
      <c r="I34" s="75">
        <v>0</v>
      </c>
      <c r="J34" s="76">
        <v>0</v>
      </c>
    </row>
    <row r="35" spans="1:10" x14ac:dyDescent="0.3">
      <c r="A35" s="73" t="s">
        <v>418</v>
      </c>
      <c r="B35" s="77" t="s">
        <v>378</v>
      </c>
      <c r="C35" s="77" t="s">
        <v>405</v>
      </c>
      <c r="D35" s="74" t="s">
        <v>422</v>
      </c>
      <c r="E35" s="75">
        <v>131642</v>
      </c>
      <c r="F35" s="75">
        <v>2828895</v>
      </c>
      <c r="G35" s="75">
        <v>131642</v>
      </c>
      <c r="H35" s="75">
        <v>2828895</v>
      </c>
      <c r="I35" s="75">
        <v>0</v>
      </c>
      <c r="J35" s="76">
        <v>0</v>
      </c>
    </row>
    <row r="36" spans="1:10" x14ac:dyDescent="0.3">
      <c r="A36" s="73" t="s">
        <v>418</v>
      </c>
      <c r="B36" s="77" t="s">
        <v>408</v>
      </c>
      <c r="C36" s="77" t="s">
        <v>375</v>
      </c>
      <c r="D36" s="74" t="s">
        <v>423</v>
      </c>
      <c r="E36" s="75">
        <v>23251</v>
      </c>
      <c r="F36" s="75">
        <v>29881</v>
      </c>
      <c r="G36" s="75">
        <v>23251</v>
      </c>
      <c r="H36" s="75">
        <v>29881</v>
      </c>
      <c r="I36" s="75">
        <v>0</v>
      </c>
      <c r="J36" s="76">
        <v>0</v>
      </c>
    </row>
    <row r="37" spans="1:10" x14ac:dyDescent="0.3">
      <c r="A37" s="73" t="s">
        <v>418</v>
      </c>
      <c r="B37" s="77" t="s">
        <v>408</v>
      </c>
      <c r="C37" s="77" t="s">
        <v>378</v>
      </c>
      <c r="D37" s="74" t="s">
        <v>424</v>
      </c>
      <c r="E37" s="75">
        <v>23251</v>
      </c>
      <c r="F37" s="75">
        <v>29881</v>
      </c>
      <c r="G37" s="75">
        <v>23251</v>
      </c>
      <c r="H37" s="75">
        <v>29881</v>
      </c>
      <c r="I37" s="75">
        <v>0</v>
      </c>
      <c r="J37" s="76">
        <v>0</v>
      </c>
    </row>
    <row r="38" spans="1:10" x14ac:dyDescent="0.3">
      <c r="A38" s="73" t="s">
        <v>416</v>
      </c>
      <c r="B38" s="77" t="s">
        <v>375</v>
      </c>
      <c r="C38" s="77" t="s">
        <v>375</v>
      </c>
      <c r="D38" s="74" t="s">
        <v>425</v>
      </c>
      <c r="E38" s="75">
        <v>0</v>
      </c>
      <c r="F38" s="75">
        <v>200000</v>
      </c>
      <c r="G38" s="75">
        <v>0</v>
      </c>
      <c r="H38" s="75">
        <v>200000</v>
      </c>
      <c r="I38" s="75">
        <v>0</v>
      </c>
      <c r="J38" s="76">
        <v>0</v>
      </c>
    </row>
    <row r="39" spans="1:10" x14ac:dyDescent="0.3">
      <c r="A39" s="73" t="s">
        <v>416</v>
      </c>
      <c r="B39" s="77" t="s">
        <v>378</v>
      </c>
      <c r="C39" s="77" t="s">
        <v>375</v>
      </c>
      <c r="D39" s="74" t="s">
        <v>426</v>
      </c>
      <c r="E39" s="75">
        <v>0</v>
      </c>
      <c r="F39" s="75">
        <v>200000</v>
      </c>
      <c r="G39" s="75">
        <v>0</v>
      </c>
      <c r="H39" s="75">
        <v>200000</v>
      </c>
      <c r="I39" s="75">
        <v>0</v>
      </c>
      <c r="J39" s="76">
        <v>0</v>
      </c>
    </row>
    <row r="40" spans="1:10" x14ac:dyDescent="0.3">
      <c r="A40" s="73" t="s">
        <v>416</v>
      </c>
      <c r="B40" s="77" t="s">
        <v>378</v>
      </c>
      <c r="C40" s="77" t="s">
        <v>378</v>
      </c>
      <c r="D40" s="74" t="s">
        <v>427</v>
      </c>
      <c r="E40" s="75">
        <v>0</v>
      </c>
      <c r="F40" s="75">
        <v>200000</v>
      </c>
      <c r="G40" s="75">
        <v>0</v>
      </c>
      <c r="H40" s="75">
        <v>200000</v>
      </c>
      <c r="I40" s="75">
        <v>0</v>
      </c>
      <c r="J40" s="76">
        <v>0</v>
      </c>
    </row>
    <row r="41" spans="1:10" x14ac:dyDescent="0.3">
      <c r="A41" s="73" t="s">
        <v>428</v>
      </c>
      <c r="B41" s="77" t="s">
        <v>375</v>
      </c>
      <c r="C41" s="77" t="s">
        <v>375</v>
      </c>
      <c r="D41" s="74" t="s">
        <v>429</v>
      </c>
      <c r="E41" s="75">
        <v>3245586</v>
      </c>
      <c r="F41" s="75">
        <v>61744822</v>
      </c>
      <c r="G41" s="75">
        <v>3245586</v>
      </c>
      <c r="H41" s="75">
        <v>27526533</v>
      </c>
      <c r="I41" s="75">
        <v>0</v>
      </c>
      <c r="J41" s="76">
        <v>34218289</v>
      </c>
    </row>
    <row r="42" spans="1:10" x14ac:dyDescent="0.3">
      <c r="A42" s="73" t="s">
        <v>428</v>
      </c>
      <c r="B42" s="77" t="s">
        <v>378</v>
      </c>
      <c r="C42" s="77" t="s">
        <v>375</v>
      </c>
      <c r="D42" s="74" t="s">
        <v>430</v>
      </c>
      <c r="E42" s="75">
        <v>3345562</v>
      </c>
      <c r="F42" s="75">
        <v>61744822</v>
      </c>
      <c r="G42" s="75">
        <v>3345562</v>
      </c>
      <c r="H42" s="75">
        <v>27526533</v>
      </c>
      <c r="I42" s="75">
        <v>0</v>
      </c>
      <c r="J42" s="76">
        <v>34218289</v>
      </c>
    </row>
    <row r="43" spans="1:10" x14ac:dyDescent="0.3">
      <c r="A43" s="73" t="s">
        <v>428</v>
      </c>
      <c r="B43" s="77" t="s">
        <v>378</v>
      </c>
      <c r="C43" s="77" t="s">
        <v>378</v>
      </c>
      <c r="D43" s="74" t="s">
        <v>431</v>
      </c>
      <c r="E43" s="75">
        <v>1345386</v>
      </c>
      <c r="F43" s="75">
        <v>4563670</v>
      </c>
      <c r="G43" s="75">
        <v>1345386</v>
      </c>
      <c r="H43" s="75">
        <v>4563670</v>
      </c>
      <c r="I43" s="75">
        <v>0</v>
      </c>
      <c r="J43" s="76">
        <v>0</v>
      </c>
    </row>
    <row r="44" spans="1:10" x14ac:dyDescent="0.3">
      <c r="A44" s="73" t="s">
        <v>428</v>
      </c>
      <c r="B44" s="77" t="s">
        <v>378</v>
      </c>
      <c r="C44" s="77" t="s">
        <v>380</v>
      </c>
      <c r="D44" s="74" t="s">
        <v>432</v>
      </c>
      <c r="E44" s="75">
        <v>2000176</v>
      </c>
      <c r="F44" s="75">
        <v>57181152</v>
      </c>
      <c r="G44" s="75">
        <v>2000176</v>
      </c>
      <c r="H44" s="75">
        <v>22962863</v>
      </c>
      <c r="I44" s="75">
        <v>0</v>
      </c>
      <c r="J44" s="76">
        <v>34218289</v>
      </c>
    </row>
    <row r="45" spans="1:10" x14ac:dyDescent="0.3">
      <c r="A45" s="73" t="s">
        <v>428</v>
      </c>
      <c r="B45" s="77" t="s">
        <v>380</v>
      </c>
      <c r="C45" s="77" t="s">
        <v>375</v>
      </c>
      <c r="D45" s="74" t="s">
        <v>549</v>
      </c>
      <c r="E45" s="75">
        <v>-99976</v>
      </c>
      <c r="F45" s="75">
        <v>0</v>
      </c>
      <c r="G45" s="75">
        <v>-99976</v>
      </c>
      <c r="H45" s="75">
        <v>0</v>
      </c>
      <c r="I45" s="75">
        <v>0</v>
      </c>
      <c r="J45" s="76">
        <v>0</v>
      </c>
    </row>
    <row r="46" spans="1:10" x14ac:dyDescent="0.3">
      <c r="A46" s="73" t="s">
        <v>428</v>
      </c>
      <c r="B46" s="77" t="s">
        <v>380</v>
      </c>
      <c r="C46" s="77" t="s">
        <v>378</v>
      </c>
      <c r="D46" s="74" t="s">
        <v>550</v>
      </c>
      <c r="E46" s="75">
        <v>-99976</v>
      </c>
      <c r="F46" s="75">
        <v>0</v>
      </c>
      <c r="G46" s="75">
        <v>-99976</v>
      </c>
      <c r="H46" s="75">
        <v>0</v>
      </c>
      <c r="I46" s="75">
        <v>0</v>
      </c>
      <c r="J46" s="76">
        <v>0</v>
      </c>
    </row>
    <row r="47" spans="1:10" x14ac:dyDescent="0.3">
      <c r="A47" s="73" t="s">
        <v>433</v>
      </c>
      <c r="B47" s="77" t="s">
        <v>375</v>
      </c>
      <c r="C47" s="77" t="s">
        <v>375</v>
      </c>
      <c r="D47" s="74" t="s">
        <v>434</v>
      </c>
      <c r="E47" s="75">
        <v>1559742</v>
      </c>
      <c r="F47" s="75">
        <v>30107093</v>
      </c>
      <c r="G47" s="75">
        <v>1551947</v>
      </c>
      <c r="H47" s="75">
        <v>26681505</v>
      </c>
      <c r="I47" s="75">
        <v>7795</v>
      </c>
      <c r="J47" s="76">
        <v>3425588</v>
      </c>
    </row>
    <row r="48" spans="1:10" x14ac:dyDescent="0.3">
      <c r="A48" s="73" t="s">
        <v>433</v>
      </c>
      <c r="B48" s="77" t="s">
        <v>378</v>
      </c>
      <c r="C48" s="77" t="s">
        <v>375</v>
      </c>
      <c r="D48" s="74" t="s">
        <v>435</v>
      </c>
      <c r="E48" s="75">
        <v>0</v>
      </c>
      <c r="F48" s="75">
        <v>814000</v>
      </c>
      <c r="G48" s="75">
        <v>0</v>
      </c>
      <c r="H48" s="75">
        <v>814000</v>
      </c>
      <c r="I48" s="75">
        <v>0</v>
      </c>
      <c r="J48" s="76">
        <v>0</v>
      </c>
    </row>
    <row r="49" spans="1:10" x14ac:dyDescent="0.3">
      <c r="A49" s="73" t="s">
        <v>433</v>
      </c>
      <c r="B49" s="77" t="s">
        <v>378</v>
      </c>
      <c r="C49" s="77" t="s">
        <v>378</v>
      </c>
      <c r="D49" s="74" t="s">
        <v>436</v>
      </c>
      <c r="E49" s="75">
        <v>0</v>
      </c>
      <c r="F49" s="75">
        <v>814000</v>
      </c>
      <c r="G49" s="75">
        <v>0</v>
      </c>
      <c r="H49" s="75">
        <v>814000</v>
      </c>
      <c r="I49" s="75">
        <v>0</v>
      </c>
      <c r="J49" s="76">
        <v>0</v>
      </c>
    </row>
    <row r="50" spans="1:10" x14ac:dyDescent="0.3">
      <c r="A50" s="73" t="s">
        <v>433</v>
      </c>
      <c r="B50" s="77" t="s">
        <v>380</v>
      </c>
      <c r="C50" s="77" t="s">
        <v>375</v>
      </c>
      <c r="D50" s="74" t="s">
        <v>437</v>
      </c>
      <c r="E50" s="75">
        <v>1559742</v>
      </c>
      <c r="F50" s="75">
        <v>29293093</v>
      </c>
      <c r="G50" s="75">
        <v>1551947</v>
      </c>
      <c r="H50" s="75">
        <v>25867505</v>
      </c>
      <c r="I50" s="75">
        <v>7795</v>
      </c>
      <c r="J50" s="76">
        <v>3425588</v>
      </c>
    </row>
    <row r="51" spans="1:10" x14ac:dyDescent="0.3">
      <c r="A51" s="73" t="s">
        <v>433</v>
      </c>
      <c r="B51" s="77" t="s">
        <v>380</v>
      </c>
      <c r="C51" s="77" t="s">
        <v>378</v>
      </c>
      <c r="D51" s="74" t="s">
        <v>438</v>
      </c>
      <c r="E51" s="75">
        <v>29858</v>
      </c>
      <c r="F51" s="75">
        <v>1325946</v>
      </c>
      <c r="G51" s="75">
        <v>29858</v>
      </c>
      <c r="H51" s="75">
        <v>1325946</v>
      </c>
      <c r="I51" s="75">
        <v>0</v>
      </c>
      <c r="J51" s="76">
        <v>0</v>
      </c>
    </row>
    <row r="52" spans="1:10" x14ac:dyDescent="0.3">
      <c r="A52" s="73" t="s">
        <v>433</v>
      </c>
      <c r="B52" s="77" t="s">
        <v>380</v>
      </c>
      <c r="C52" s="77" t="s">
        <v>399</v>
      </c>
      <c r="D52" s="74" t="s">
        <v>439</v>
      </c>
      <c r="E52" s="75">
        <v>1285677</v>
      </c>
      <c r="F52" s="75">
        <v>21658536</v>
      </c>
      <c r="G52" s="75">
        <v>1277882</v>
      </c>
      <c r="H52" s="75">
        <v>18232948</v>
      </c>
      <c r="I52" s="75">
        <v>7795</v>
      </c>
      <c r="J52" s="76">
        <v>3425588</v>
      </c>
    </row>
    <row r="53" spans="1:10" x14ac:dyDescent="0.3">
      <c r="A53" s="73" t="s">
        <v>433</v>
      </c>
      <c r="B53" s="77" t="s">
        <v>380</v>
      </c>
      <c r="C53" s="77" t="s">
        <v>440</v>
      </c>
      <c r="D53" s="74" t="s">
        <v>441</v>
      </c>
      <c r="E53" s="75">
        <v>244207</v>
      </c>
      <c r="F53" s="75">
        <v>6308611</v>
      </c>
      <c r="G53" s="75">
        <v>244207</v>
      </c>
      <c r="H53" s="75">
        <v>6308611</v>
      </c>
      <c r="I53" s="75">
        <v>0</v>
      </c>
      <c r="J53" s="76">
        <v>0</v>
      </c>
    </row>
    <row r="54" spans="1:10" x14ac:dyDescent="0.3">
      <c r="A54" s="73" t="s">
        <v>375</v>
      </c>
      <c r="B54" s="77" t="s">
        <v>375</v>
      </c>
      <c r="C54" s="77" t="s">
        <v>375</v>
      </c>
      <c r="D54" s="74" t="s">
        <v>442</v>
      </c>
      <c r="E54" s="75">
        <v>0</v>
      </c>
      <c r="F54" s="75">
        <v>12656298</v>
      </c>
      <c r="G54" s="75">
        <v>0</v>
      </c>
      <c r="H54" s="75">
        <v>12656298</v>
      </c>
      <c r="I54" s="75">
        <v>0</v>
      </c>
      <c r="J54" s="76">
        <v>0</v>
      </c>
    </row>
    <row r="55" spans="1:10" x14ac:dyDescent="0.3">
      <c r="A55" s="73" t="s">
        <v>418</v>
      </c>
      <c r="B55" s="77" t="s">
        <v>375</v>
      </c>
      <c r="C55" s="77" t="s">
        <v>375</v>
      </c>
      <c r="D55" s="74" t="s">
        <v>419</v>
      </c>
      <c r="E55" s="75">
        <v>0</v>
      </c>
      <c r="F55" s="75">
        <v>12656298</v>
      </c>
      <c r="G55" s="75">
        <v>0</v>
      </c>
      <c r="H55" s="75">
        <v>12656298</v>
      </c>
      <c r="I55" s="75">
        <v>0</v>
      </c>
      <c r="J55" s="76">
        <v>0</v>
      </c>
    </row>
    <row r="56" spans="1:10" x14ac:dyDescent="0.3">
      <c r="A56" s="73" t="s">
        <v>418</v>
      </c>
      <c r="B56" s="77" t="s">
        <v>380</v>
      </c>
      <c r="C56" s="77" t="s">
        <v>375</v>
      </c>
      <c r="D56" s="74" t="s">
        <v>443</v>
      </c>
      <c r="E56" s="75">
        <v>0</v>
      </c>
      <c r="F56" s="75">
        <v>12656298</v>
      </c>
      <c r="G56" s="75">
        <v>0</v>
      </c>
      <c r="H56" s="75">
        <v>12656298</v>
      </c>
      <c r="I56" s="75">
        <v>0</v>
      </c>
      <c r="J56" s="76">
        <v>0</v>
      </c>
    </row>
    <row r="57" spans="1:10" x14ac:dyDescent="0.3">
      <c r="A57" s="73" t="s">
        <v>418</v>
      </c>
      <c r="B57" s="77" t="s">
        <v>380</v>
      </c>
      <c r="C57" s="77" t="s">
        <v>378</v>
      </c>
      <c r="D57" s="74" t="s">
        <v>444</v>
      </c>
      <c r="E57" s="75">
        <v>0</v>
      </c>
      <c r="F57" s="75">
        <v>12656298</v>
      </c>
      <c r="G57" s="75">
        <v>0</v>
      </c>
      <c r="H57" s="75">
        <v>12656298</v>
      </c>
      <c r="I57" s="75">
        <v>0</v>
      </c>
      <c r="J57" s="76">
        <v>0</v>
      </c>
    </row>
    <row r="58" spans="1:10" ht="16.2" customHeight="1" x14ac:dyDescent="0.3">
      <c r="A58" s="73" t="s">
        <v>375</v>
      </c>
      <c r="B58" s="77" t="s">
        <v>375</v>
      </c>
      <c r="C58" s="77" t="s">
        <v>375</v>
      </c>
      <c r="D58" s="74" t="s">
        <v>554</v>
      </c>
      <c r="E58" s="75">
        <v>0</v>
      </c>
      <c r="F58" s="75">
        <v>0</v>
      </c>
      <c r="G58" s="75">
        <v>0</v>
      </c>
      <c r="H58" s="75">
        <v>0</v>
      </c>
      <c r="I58" s="75">
        <v>0</v>
      </c>
      <c r="J58" s="76">
        <v>0</v>
      </c>
    </row>
    <row r="59" spans="1:10" ht="16.2" customHeight="1" x14ac:dyDescent="0.3">
      <c r="A59" s="73" t="s">
        <v>375</v>
      </c>
      <c r="B59" s="77" t="s">
        <v>375</v>
      </c>
      <c r="C59" s="77" t="s">
        <v>375</v>
      </c>
      <c r="D59" s="74" t="s">
        <v>441</v>
      </c>
      <c r="E59" s="75">
        <v>0</v>
      </c>
      <c r="F59" s="75">
        <v>0</v>
      </c>
      <c r="G59" s="75">
        <v>0</v>
      </c>
      <c r="H59" s="75">
        <v>0</v>
      </c>
      <c r="I59" s="75">
        <v>0</v>
      </c>
      <c r="J59" s="76">
        <v>0</v>
      </c>
    </row>
    <row r="60" spans="1:10" ht="16.2" customHeight="1" x14ac:dyDescent="0.3">
      <c r="A60" s="73" t="s">
        <v>375</v>
      </c>
      <c r="B60" s="77" t="s">
        <v>375</v>
      </c>
      <c r="C60" s="77" t="s">
        <v>375</v>
      </c>
      <c r="D60" s="74" t="s">
        <v>445</v>
      </c>
      <c r="E60" s="75">
        <v>0</v>
      </c>
      <c r="F60" s="75">
        <v>0</v>
      </c>
      <c r="G60" s="75">
        <v>0</v>
      </c>
      <c r="H60" s="75">
        <v>0</v>
      </c>
      <c r="I60" s="75">
        <v>0</v>
      </c>
      <c r="J60" s="76">
        <v>0</v>
      </c>
    </row>
    <row r="61" spans="1:10" ht="16.2" customHeight="1" x14ac:dyDescent="0.3">
      <c r="A61" s="73" t="s">
        <v>375</v>
      </c>
      <c r="B61" s="77" t="s">
        <v>375</v>
      </c>
      <c r="C61" s="77" t="s">
        <v>375</v>
      </c>
      <c r="D61" s="74" t="s">
        <v>447</v>
      </c>
      <c r="E61" s="75">
        <v>29714542</v>
      </c>
      <c r="F61" s="75">
        <v>401019490</v>
      </c>
      <c r="G61" s="75" t="s">
        <v>375</v>
      </c>
      <c r="H61" s="75" t="s">
        <v>375</v>
      </c>
      <c r="I61" s="75" t="s">
        <v>375</v>
      </c>
      <c r="J61" s="76" t="s">
        <v>375</v>
      </c>
    </row>
    <row r="62" spans="1:10" x14ac:dyDescent="0.3">
      <c r="A62" s="73"/>
      <c r="B62" s="77"/>
      <c r="C62" s="77"/>
      <c r="D62" s="74"/>
      <c r="E62" s="75"/>
      <c r="F62" s="75"/>
      <c r="G62" s="75"/>
      <c r="H62" s="75"/>
      <c r="I62" s="75"/>
      <c r="J62" s="76"/>
    </row>
    <row r="63" spans="1:10" x14ac:dyDescent="0.3">
      <c r="A63" s="153" t="s">
        <v>365</v>
      </c>
      <c r="B63" s="154"/>
      <c r="C63" s="154"/>
      <c r="D63" s="155"/>
      <c r="E63" s="156" t="s">
        <v>366</v>
      </c>
      <c r="F63" s="157"/>
      <c r="G63" s="156" t="s">
        <v>448</v>
      </c>
      <c r="H63" s="157"/>
      <c r="I63" s="156" t="s">
        <v>449</v>
      </c>
      <c r="J63" s="157"/>
    </row>
    <row r="64" spans="1:10" x14ac:dyDescent="0.3">
      <c r="A64" s="85" t="s">
        <v>369</v>
      </c>
      <c r="B64" s="70" t="s">
        <v>370</v>
      </c>
      <c r="C64" s="70" t="s">
        <v>371</v>
      </c>
      <c r="D64" s="71" t="s">
        <v>372</v>
      </c>
      <c r="E64" s="72" t="s">
        <v>373</v>
      </c>
      <c r="F64" s="72" t="s">
        <v>374</v>
      </c>
      <c r="G64" s="72" t="s">
        <v>373</v>
      </c>
      <c r="H64" s="72" t="s">
        <v>374</v>
      </c>
      <c r="I64" s="72" t="s">
        <v>373</v>
      </c>
      <c r="J64" s="72" t="s">
        <v>374</v>
      </c>
    </row>
    <row r="65" spans="1:10" x14ac:dyDescent="0.3">
      <c r="A65" s="73" t="s">
        <v>375</v>
      </c>
      <c r="B65" s="70" t="s">
        <v>375</v>
      </c>
      <c r="C65" s="70" t="s">
        <v>375</v>
      </c>
      <c r="D65" s="74" t="s">
        <v>376</v>
      </c>
      <c r="E65" s="75">
        <v>35470424</v>
      </c>
      <c r="F65" s="75">
        <v>383348705</v>
      </c>
      <c r="G65" s="75">
        <v>29895516</v>
      </c>
      <c r="H65" s="75">
        <v>292328678</v>
      </c>
      <c r="I65" s="75">
        <v>5574908</v>
      </c>
      <c r="J65" s="76">
        <v>91020027</v>
      </c>
    </row>
    <row r="66" spans="1:10" x14ac:dyDescent="0.3">
      <c r="A66" s="73" t="s">
        <v>375</v>
      </c>
      <c r="B66" s="77" t="s">
        <v>375</v>
      </c>
      <c r="C66" s="77" t="s">
        <v>375</v>
      </c>
      <c r="D66" s="74" t="s">
        <v>377</v>
      </c>
      <c r="E66" s="75">
        <v>26904120</v>
      </c>
      <c r="F66" s="75">
        <v>285454810</v>
      </c>
      <c r="G66" s="75">
        <v>26866910</v>
      </c>
      <c r="H66" s="75">
        <v>277577629</v>
      </c>
      <c r="I66" s="75">
        <v>37210</v>
      </c>
      <c r="J66" s="76">
        <v>7877181</v>
      </c>
    </row>
    <row r="67" spans="1:10" x14ac:dyDescent="0.3">
      <c r="A67" s="73" t="s">
        <v>378</v>
      </c>
      <c r="B67" s="77" t="s">
        <v>375</v>
      </c>
      <c r="C67" s="77" t="s">
        <v>375</v>
      </c>
      <c r="D67" s="74" t="s">
        <v>450</v>
      </c>
      <c r="E67" s="75">
        <v>11318065</v>
      </c>
      <c r="F67" s="75">
        <v>122886136</v>
      </c>
      <c r="G67" s="75">
        <v>11280855</v>
      </c>
      <c r="H67" s="75">
        <v>120001163</v>
      </c>
      <c r="I67" s="75">
        <v>37210</v>
      </c>
      <c r="J67" s="76">
        <v>2884973</v>
      </c>
    </row>
    <row r="68" spans="1:10" x14ac:dyDescent="0.3">
      <c r="A68" s="73" t="s">
        <v>378</v>
      </c>
      <c r="B68" s="77" t="s">
        <v>451</v>
      </c>
      <c r="C68" s="77" t="s">
        <v>375</v>
      </c>
      <c r="D68" s="74" t="s">
        <v>452</v>
      </c>
      <c r="E68" s="75">
        <v>2616692</v>
      </c>
      <c r="F68" s="75">
        <v>28076236</v>
      </c>
      <c r="G68" s="75">
        <v>2616692</v>
      </c>
      <c r="H68" s="75">
        <v>28076236</v>
      </c>
      <c r="I68" s="75">
        <v>0</v>
      </c>
      <c r="J68" s="76">
        <v>0</v>
      </c>
    </row>
    <row r="69" spans="1:10" x14ac:dyDescent="0.3">
      <c r="A69" s="73" t="s">
        <v>378</v>
      </c>
      <c r="B69" s="77" t="s">
        <v>451</v>
      </c>
      <c r="C69" s="77" t="s">
        <v>378</v>
      </c>
      <c r="D69" s="74" t="s">
        <v>453</v>
      </c>
      <c r="E69" s="75">
        <v>2213916</v>
      </c>
      <c r="F69" s="75">
        <v>23175071</v>
      </c>
      <c r="G69" s="75">
        <v>2213916</v>
      </c>
      <c r="H69" s="75">
        <v>23175071</v>
      </c>
      <c r="I69" s="75">
        <v>0</v>
      </c>
      <c r="J69" s="76">
        <v>0</v>
      </c>
    </row>
    <row r="70" spans="1:10" x14ac:dyDescent="0.3">
      <c r="A70" s="73" t="s">
        <v>378</v>
      </c>
      <c r="B70" s="77" t="s">
        <v>451</v>
      </c>
      <c r="C70" s="77" t="s">
        <v>380</v>
      </c>
      <c r="D70" s="74" t="s">
        <v>454</v>
      </c>
      <c r="E70" s="75">
        <v>30648</v>
      </c>
      <c r="F70" s="75">
        <v>343873</v>
      </c>
      <c r="G70" s="75">
        <v>30648</v>
      </c>
      <c r="H70" s="75">
        <v>343873</v>
      </c>
      <c r="I70" s="75">
        <v>0</v>
      </c>
      <c r="J70" s="76">
        <v>0</v>
      </c>
    </row>
    <row r="71" spans="1:10" x14ac:dyDescent="0.3">
      <c r="A71" s="73" t="s">
        <v>378</v>
      </c>
      <c r="B71" s="77" t="s">
        <v>451</v>
      </c>
      <c r="C71" s="77" t="s">
        <v>405</v>
      </c>
      <c r="D71" s="74" t="s">
        <v>455</v>
      </c>
      <c r="E71" s="75">
        <v>29900</v>
      </c>
      <c r="F71" s="75">
        <v>699222</v>
      </c>
      <c r="G71" s="75">
        <v>29900</v>
      </c>
      <c r="H71" s="75">
        <v>699222</v>
      </c>
      <c r="I71" s="75">
        <v>0</v>
      </c>
      <c r="J71" s="76">
        <v>0</v>
      </c>
    </row>
    <row r="72" spans="1:10" x14ac:dyDescent="0.3">
      <c r="A72" s="73" t="s">
        <v>378</v>
      </c>
      <c r="B72" s="77" t="s">
        <v>451</v>
      </c>
      <c r="C72" s="77" t="s">
        <v>399</v>
      </c>
      <c r="D72" s="74" t="s">
        <v>456</v>
      </c>
      <c r="E72" s="75">
        <v>4171</v>
      </c>
      <c r="F72" s="75">
        <v>7294</v>
      </c>
      <c r="G72" s="75">
        <v>4171</v>
      </c>
      <c r="H72" s="75">
        <v>7294</v>
      </c>
      <c r="I72" s="75">
        <v>0</v>
      </c>
      <c r="J72" s="76">
        <v>0</v>
      </c>
    </row>
    <row r="73" spans="1:10" x14ac:dyDescent="0.3">
      <c r="A73" s="73" t="s">
        <v>378</v>
      </c>
      <c r="B73" s="77" t="s">
        <v>451</v>
      </c>
      <c r="C73" s="77" t="s">
        <v>408</v>
      </c>
      <c r="D73" s="74" t="s">
        <v>457</v>
      </c>
      <c r="E73" s="75">
        <v>338057</v>
      </c>
      <c r="F73" s="75">
        <v>3850776</v>
      </c>
      <c r="G73" s="75">
        <v>338057</v>
      </c>
      <c r="H73" s="75">
        <v>3850776</v>
      </c>
      <c r="I73" s="75">
        <v>0</v>
      </c>
      <c r="J73" s="76">
        <v>0</v>
      </c>
    </row>
    <row r="74" spans="1:10" x14ac:dyDescent="0.3">
      <c r="A74" s="73" t="s">
        <v>378</v>
      </c>
      <c r="B74" s="77" t="s">
        <v>458</v>
      </c>
      <c r="C74" s="77" t="s">
        <v>375</v>
      </c>
      <c r="D74" s="74" t="s">
        <v>459</v>
      </c>
      <c r="E74" s="75">
        <v>1845576</v>
      </c>
      <c r="F74" s="75">
        <v>25556906</v>
      </c>
      <c r="G74" s="75">
        <v>1845576</v>
      </c>
      <c r="H74" s="75">
        <v>25556906</v>
      </c>
      <c r="I74" s="75">
        <v>0</v>
      </c>
      <c r="J74" s="76">
        <v>0</v>
      </c>
    </row>
    <row r="75" spans="1:10" x14ac:dyDescent="0.3">
      <c r="A75" s="73" t="s">
        <v>378</v>
      </c>
      <c r="B75" s="77" t="s">
        <v>458</v>
      </c>
      <c r="C75" s="77" t="s">
        <v>378</v>
      </c>
      <c r="D75" s="74" t="s">
        <v>453</v>
      </c>
      <c r="E75" s="75">
        <v>607576</v>
      </c>
      <c r="F75" s="75">
        <v>7295906</v>
      </c>
      <c r="G75" s="75">
        <v>607576</v>
      </c>
      <c r="H75" s="75">
        <v>7295906</v>
      </c>
      <c r="I75" s="75">
        <v>0</v>
      </c>
      <c r="J75" s="76">
        <v>0</v>
      </c>
    </row>
    <row r="76" spans="1:10" x14ac:dyDescent="0.3">
      <c r="A76" s="73" t="s">
        <v>378</v>
      </c>
      <c r="B76" s="77" t="s">
        <v>458</v>
      </c>
      <c r="C76" s="77" t="s">
        <v>380</v>
      </c>
      <c r="D76" s="74" t="s">
        <v>460</v>
      </c>
      <c r="E76" s="75">
        <v>1238000</v>
      </c>
      <c r="F76" s="75">
        <v>18261000</v>
      </c>
      <c r="G76" s="75">
        <v>1238000</v>
      </c>
      <c r="H76" s="75">
        <v>18261000</v>
      </c>
      <c r="I76" s="75">
        <v>0</v>
      </c>
      <c r="J76" s="76">
        <v>0</v>
      </c>
    </row>
    <row r="77" spans="1:10" x14ac:dyDescent="0.3">
      <c r="A77" s="73" t="s">
        <v>378</v>
      </c>
      <c r="B77" s="77" t="s">
        <v>461</v>
      </c>
      <c r="C77" s="77" t="s">
        <v>375</v>
      </c>
      <c r="D77" s="74" t="s">
        <v>462</v>
      </c>
      <c r="E77" s="75">
        <v>6396231</v>
      </c>
      <c r="F77" s="75">
        <v>62917797</v>
      </c>
      <c r="G77" s="75">
        <v>6359021</v>
      </c>
      <c r="H77" s="75">
        <v>60032824</v>
      </c>
      <c r="I77" s="75">
        <v>37210</v>
      </c>
      <c r="J77" s="76">
        <v>2884973</v>
      </c>
    </row>
    <row r="78" spans="1:10" x14ac:dyDescent="0.3">
      <c r="A78" s="73" t="s">
        <v>378</v>
      </c>
      <c r="B78" s="77" t="s">
        <v>461</v>
      </c>
      <c r="C78" s="77" t="s">
        <v>380</v>
      </c>
      <c r="D78" s="74" t="s">
        <v>463</v>
      </c>
      <c r="E78" s="75">
        <v>4545127</v>
      </c>
      <c r="F78" s="75">
        <v>42685068</v>
      </c>
      <c r="G78" s="75">
        <v>4507917</v>
      </c>
      <c r="H78" s="75">
        <v>42467515</v>
      </c>
      <c r="I78" s="75">
        <v>37210</v>
      </c>
      <c r="J78" s="76">
        <v>217553</v>
      </c>
    </row>
    <row r="79" spans="1:10" x14ac:dyDescent="0.3">
      <c r="A79" s="73" t="s">
        <v>378</v>
      </c>
      <c r="B79" s="77" t="s">
        <v>461</v>
      </c>
      <c r="C79" s="77" t="s">
        <v>405</v>
      </c>
      <c r="D79" s="74" t="s">
        <v>464</v>
      </c>
      <c r="E79" s="75">
        <v>8809</v>
      </c>
      <c r="F79" s="75">
        <v>111981</v>
      </c>
      <c r="G79" s="75">
        <v>8809</v>
      </c>
      <c r="H79" s="75">
        <v>111981</v>
      </c>
      <c r="I79" s="75">
        <v>0</v>
      </c>
      <c r="J79" s="76">
        <v>0</v>
      </c>
    </row>
    <row r="80" spans="1:10" x14ac:dyDescent="0.3">
      <c r="A80" s="73" t="s">
        <v>378</v>
      </c>
      <c r="B80" s="77" t="s">
        <v>461</v>
      </c>
      <c r="C80" s="77" t="s">
        <v>399</v>
      </c>
      <c r="D80" s="74" t="s">
        <v>465</v>
      </c>
      <c r="E80" s="75">
        <v>3862</v>
      </c>
      <c r="F80" s="75">
        <v>17274</v>
      </c>
      <c r="G80" s="75">
        <v>3862</v>
      </c>
      <c r="H80" s="75">
        <v>17274</v>
      </c>
      <c r="I80" s="75">
        <v>0</v>
      </c>
      <c r="J80" s="76">
        <v>0</v>
      </c>
    </row>
    <row r="81" spans="1:10" x14ac:dyDescent="0.3">
      <c r="A81" s="73" t="s">
        <v>378</v>
      </c>
      <c r="B81" s="77" t="s">
        <v>461</v>
      </c>
      <c r="C81" s="77" t="s">
        <v>408</v>
      </c>
      <c r="D81" s="74" t="s">
        <v>466</v>
      </c>
      <c r="E81" s="75">
        <v>901522</v>
      </c>
      <c r="F81" s="75">
        <v>9240150</v>
      </c>
      <c r="G81" s="75">
        <v>901522</v>
      </c>
      <c r="H81" s="75">
        <v>8284050</v>
      </c>
      <c r="I81" s="75">
        <v>0</v>
      </c>
      <c r="J81" s="76">
        <v>956100</v>
      </c>
    </row>
    <row r="82" spans="1:10" x14ac:dyDescent="0.3">
      <c r="A82" s="73" t="s">
        <v>378</v>
      </c>
      <c r="B82" s="77" t="s">
        <v>461</v>
      </c>
      <c r="C82" s="77" t="s">
        <v>418</v>
      </c>
      <c r="D82" s="74" t="s">
        <v>467</v>
      </c>
      <c r="E82" s="75">
        <v>936911</v>
      </c>
      <c r="F82" s="75">
        <v>10863324</v>
      </c>
      <c r="G82" s="75">
        <v>936911</v>
      </c>
      <c r="H82" s="75">
        <v>9152004</v>
      </c>
      <c r="I82" s="75">
        <v>0</v>
      </c>
      <c r="J82" s="76">
        <v>1711320</v>
      </c>
    </row>
    <row r="83" spans="1:10" x14ac:dyDescent="0.3">
      <c r="A83" s="73" t="s">
        <v>378</v>
      </c>
      <c r="B83" s="77" t="s">
        <v>468</v>
      </c>
      <c r="C83" s="77" t="s">
        <v>375</v>
      </c>
      <c r="D83" s="74" t="s">
        <v>469</v>
      </c>
      <c r="E83" s="75">
        <v>459566</v>
      </c>
      <c r="F83" s="75">
        <v>6335197</v>
      </c>
      <c r="G83" s="75">
        <v>459566</v>
      </c>
      <c r="H83" s="75">
        <v>6335197</v>
      </c>
      <c r="I83" s="75">
        <v>0</v>
      </c>
      <c r="J83" s="76">
        <v>0</v>
      </c>
    </row>
    <row r="84" spans="1:10" x14ac:dyDescent="0.3">
      <c r="A84" s="73" t="s">
        <v>378</v>
      </c>
      <c r="B84" s="77" t="s">
        <v>468</v>
      </c>
      <c r="C84" s="77" t="s">
        <v>380</v>
      </c>
      <c r="D84" s="74" t="s">
        <v>470</v>
      </c>
      <c r="E84" s="75">
        <v>459566</v>
      </c>
      <c r="F84" s="75">
        <v>6335197</v>
      </c>
      <c r="G84" s="75">
        <v>459566</v>
      </c>
      <c r="H84" s="75">
        <v>6335197</v>
      </c>
      <c r="I84" s="75">
        <v>0</v>
      </c>
      <c r="J84" s="76">
        <v>0</v>
      </c>
    </row>
    <row r="85" spans="1:10" x14ac:dyDescent="0.3">
      <c r="A85" s="73" t="s">
        <v>380</v>
      </c>
      <c r="B85" s="77" t="s">
        <v>375</v>
      </c>
      <c r="C85" s="77" t="s">
        <v>375</v>
      </c>
      <c r="D85" s="74" t="s">
        <v>471</v>
      </c>
      <c r="E85" s="75">
        <v>620462</v>
      </c>
      <c r="F85" s="75">
        <v>6753196</v>
      </c>
      <c r="G85" s="75">
        <v>620462</v>
      </c>
      <c r="H85" s="75">
        <v>6753196</v>
      </c>
      <c r="I85" s="75">
        <v>0</v>
      </c>
      <c r="J85" s="76">
        <v>0</v>
      </c>
    </row>
    <row r="86" spans="1:10" x14ac:dyDescent="0.3">
      <c r="A86" s="73" t="s">
        <v>380</v>
      </c>
      <c r="B86" s="77" t="s">
        <v>472</v>
      </c>
      <c r="C86" s="77" t="s">
        <v>375</v>
      </c>
      <c r="D86" s="74" t="s">
        <v>473</v>
      </c>
      <c r="E86" s="75">
        <v>620462</v>
      </c>
      <c r="F86" s="75">
        <v>5664621</v>
      </c>
      <c r="G86" s="75">
        <v>620462</v>
      </c>
      <c r="H86" s="75">
        <v>5664621</v>
      </c>
      <c r="I86" s="75">
        <v>0</v>
      </c>
      <c r="J86" s="76">
        <v>0</v>
      </c>
    </row>
    <row r="87" spans="1:10" x14ac:dyDescent="0.3">
      <c r="A87" s="73" t="s">
        <v>380</v>
      </c>
      <c r="B87" s="77" t="s">
        <v>472</v>
      </c>
      <c r="C87" s="77" t="s">
        <v>380</v>
      </c>
      <c r="D87" s="74" t="s">
        <v>474</v>
      </c>
      <c r="E87" s="75">
        <v>1401</v>
      </c>
      <c r="F87" s="75">
        <v>69125</v>
      </c>
      <c r="G87" s="75">
        <v>1401</v>
      </c>
      <c r="H87" s="75">
        <v>69125</v>
      </c>
      <c r="I87" s="75">
        <v>0</v>
      </c>
      <c r="J87" s="76">
        <v>0</v>
      </c>
    </row>
    <row r="88" spans="1:10" x14ac:dyDescent="0.3">
      <c r="A88" s="73" t="s">
        <v>380</v>
      </c>
      <c r="B88" s="77" t="s">
        <v>472</v>
      </c>
      <c r="C88" s="77" t="s">
        <v>405</v>
      </c>
      <c r="D88" s="74" t="s">
        <v>475</v>
      </c>
      <c r="E88" s="75">
        <v>619061</v>
      </c>
      <c r="F88" s="75">
        <v>5595496</v>
      </c>
      <c r="G88" s="75">
        <v>619061</v>
      </c>
      <c r="H88" s="75">
        <v>5595496</v>
      </c>
      <c r="I88" s="75">
        <v>0</v>
      </c>
      <c r="J88" s="76">
        <v>0</v>
      </c>
    </row>
    <row r="89" spans="1:10" x14ac:dyDescent="0.3">
      <c r="A89" s="73" t="s">
        <v>380</v>
      </c>
      <c r="B89" s="77" t="s">
        <v>476</v>
      </c>
      <c r="C89" s="77" t="s">
        <v>375</v>
      </c>
      <c r="D89" s="74" t="s">
        <v>477</v>
      </c>
      <c r="E89" s="75">
        <v>0</v>
      </c>
      <c r="F89" s="75">
        <v>1088575</v>
      </c>
      <c r="G89" s="75">
        <v>0</v>
      </c>
      <c r="H89" s="75">
        <v>1088575</v>
      </c>
      <c r="I89" s="75">
        <v>0</v>
      </c>
      <c r="J89" s="76">
        <v>0</v>
      </c>
    </row>
    <row r="90" spans="1:10" x14ac:dyDescent="0.3">
      <c r="A90" s="73" t="s">
        <v>380</v>
      </c>
      <c r="B90" s="77" t="s">
        <v>476</v>
      </c>
      <c r="C90" s="77" t="s">
        <v>380</v>
      </c>
      <c r="D90" s="74" t="s">
        <v>478</v>
      </c>
      <c r="E90" s="75">
        <v>0</v>
      </c>
      <c r="F90" s="75">
        <v>1088575</v>
      </c>
      <c r="G90" s="75">
        <v>0</v>
      </c>
      <c r="H90" s="75">
        <v>1088575</v>
      </c>
      <c r="I90" s="75">
        <v>0</v>
      </c>
      <c r="J90" s="76">
        <v>0</v>
      </c>
    </row>
    <row r="91" spans="1:10" x14ac:dyDescent="0.3">
      <c r="A91" s="73" t="s">
        <v>405</v>
      </c>
      <c r="B91" s="77" t="s">
        <v>375</v>
      </c>
      <c r="C91" s="77" t="s">
        <v>375</v>
      </c>
      <c r="D91" s="74" t="s">
        <v>479</v>
      </c>
      <c r="E91" s="75">
        <v>4235326</v>
      </c>
      <c r="F91" s="75">
        <v>40167829</v>
      </c>
      <c r="G91" s="75">
        <v>4235326</v>
      </c>
      <c r="H91" s="75">
        <v>35813154</v>
      </c>
      <c r="I91" s="75">
        <v>0</v>
      </c>
      <c r="J91" s="76">
        <v>4354675</v>
      </c>
    </row>
    <row r="92" spans="1:10" x14ac:dyDescent="0.3">
      <c r="A92" s="73" t="s">
        <v>405</v>
      </c>
      <c r="B92" s="77" t="s">
        <v>480</v>
      </c>
      <c r="C92" s="77" t="s">
        <v>375</v>
      </c>
      <c r="D92" s="74" t="s">
        <v>481</v>
      </c>
      <c r="E92" s="75">
        <v>373487</v>
      </c>
      <c r="F92" s="75">
        <v>3958425</v>
      </c>
      <c r="G92" s="75">
        <v>373487</v>
      </c>
      <c r="H92" s="75">
        <v>3958425</v>
      </c>
      <c r="I92" s="75">
        <v>0</v>
      </c>
      <c r="J92" s="76">
        <v>0</v>
      </c>
    </row>
    <row r="93" spans="1:10" x14ac:dyDescent="0.3">
      <c r="A93" s="73" t="s">
        <v>405</v>
      </c>
      <c r="B93" s="77" t="s">
        <v>480</v>
      </c>
      <c r="C93" s="77" t="s">
        <v>380</v>
      </c>
      <c r="D93" s="74" t="s">
        <v>482</v>
      </c>
      <c r="E93" s="75">
        <v>373487</v>
      </c>
      <c r="F93" s="75">
        <v>3954765</v>
      </c>
      <c r="G93" s="75">
        <v>373487</v>
      </c>
      <c r="H93" s="75">
        <v>3954765</v>
      </c>
      <c r="I93" s="75">
        <v>0</v>
      </c>
      <c r="J93" s="76">
        <v>0</v>
      </c>
    </row>
    <row r="94" spans="1:10" x14ac:dyDescent="0.3">
      <c r="A94" s="73" t="s">
        <v>405</v>
      </c>
      <c r="B94" s="77" t="s">
        <v>480</v>
      </c>
      <c r="C94" s="77" t="s">
        <v>399</v>
      </c>
      <c r="D94" s="74" t="s">
        <v>483</v>
      </c>
      <c r="E94" s="75">
        <v>0</v>
      </c>
      <c r="F94" s="75">
        <v>3660</v>
      </c>
      <c r="G94" s="75">
        <v>0</v>
      </c>
      <c r="H94" s="75">
        <v>3660</v>
      </c>
      <c r="I94" s="75">
        <v>0</v>
      </c>
      <c r="J94" s="76">
        <v>0</v>
      </c>
    </row>
    <row r="95" spans="1:10" x14ac:dyDescent="0.3">
      <c r="A95" s="73" t="s">
        <v>405</v>
      </c>
      <c r="B95" s="77" t="s">
        <v>484</v>
      </c>
      <c r="C95" s="77" t="s">
        <v>375</v>
      </c>
      <c r="D95" s="74" t="s">
        <v>485</v>
      </c>
      <c r="E95" s="75">
        <v>1712</v>
      </c>
      <c r="F95" s="75">
        <v>43478</v>
      </c>
      <c r="G95" s="75">
        <v>1712</v>
      </c>
      <c r="H95" s="75">
        <v>43478</v>
      </c>
      <c r="I95" s="75">
        <v>0</v>
      </c>
      <c r="J95" s="76">
        <v>0</v>
      </c>
    </row>
    <row r="96" spans="1:10" x14ac:dyDescent="0.3">
      <c r="A96" s="73" t="s">
        <v>405</v>
      </c>
      <c r="B96" s="77" t="s">
        <v>484</v>
      </c>
      <c r="C96" s="77" t="s">
        <v>380</v>
      </c>
      <c r="D96" s="74" t="s">
        <v>486</v>
      </c>
      <c r="E96" s="75">
        <v>1712</v>
      </c>
      <c r="F96" s="75">
        <v>43478</v>
      </c>
      <c r="G96" s="75">
        <v>1712</v>
      </c>
      <c r="H96" s="75">
        <v>43478</v>
      </c>
      <c r="I96" s="75">
        <v>0</v>
      </c>
      <c r="J96" s="76">
        <v>0</v>
      </c>
    </row>
    <row r="97" spans="1:10" x14ac:dyDescent="0.3">
      <c r="A97" s="73" t="s">
        <v>405</v>
      </c>
      <c r="B97" s="77" t="s">
        <v>487</v>
      </c>
      <c r="C97" s="77" t="s">
        <v>375</v>
      </c>
      <c r="D97" s="74" t="s">
        <v>488</v>
      </c>
      <c r="E97" s="75">
        <v>1467850</v>
      </c>
      <c r="F97" s="75">
        <v>14380544</v>
      </c>
      <c r="G97" s="75">
        <v>1467850</v>
      </c>
      <c r="H97" s="75">
        <v>13080544</v>
      </c>
      <c r="I97" s="75">
        <v>0</v>
      </c>
      <c r="J97" s="76">
        <v>1300000</v>
      </c>
    </row>
    <row r="98" spans="1:10" x14ac:dyDescent="0.3">
      <c r="A98" s="73" t="s">
        <v>405</v>
      </c>
      <c r="B98" s="77" t="s">
        <v>487</v>
      </c>
      <c r="C98" s="77" t="s">
        <v>380</v>
      </c>
      <c r="D98" s="74" t="s">
        <v>489</v>
      </c>
      <c r="E98" s="75">
        <v>1467850</v>
      </c>
      <c r="F98" s="75">
        <v>14380544</v>
      </c>
      <c r="G98" s="75">
        <v>1467850</v>
      </c>
      <c r="H98" s="75">
        <v>13080544</v>
      </c>
      <c r="I98" s="75">
        <v>0</v>
      </c>
      <c r="J98" s="76">
        <v>1300000</v>
      </c>
    </row>
    <row r="99" spans="1:10" x14ac:dyDescent="0.3">
      <c r="A99" s="73" t="s">
        <v>405</v>
      </c>
      <c r="B99" s="77" t="s">
        <v>490</v>
      </c>
      <c r="C99" s="77" t="s">
        <v>375</v>
      </c>
      <c r="D99" s="74" t="s">
        <v>491</v>
      </c>
      <c r="E99" s="75">
        <v>2392277</v>
      </c>
      <c r="F99" s="75">
        <v>21785382</v>
      </c>
      <c r="G99" s="75">
        <v>2392277</v>
      </c>
      <c r="H99" s="75">
        <v>18730707</v>
      </c>
      <c r="I99" s="75">
        <v>0</v>
      </c>
      <c r="J99" s="76">
        <v>3054675</v>
      </c>
    </row>
    <row r="100" spans="1:10" x14ac:dyDescent="0.3">
      <c r="A100" s="73" t="s">
        <v>405</v>
      </c>
      <c r="B100" s="77" t="s">
        <v>490</v>
      </c>
      <c r="C100" s="77" t="s">
        <v>405</v>
      </c>
      <c r="D100" s="74" t="s">
        <v>492</v>
      </c>
      <c r="E100" s="75">
        <v>0</v>
      </c>
      <c r="F100" s="75">
        <v>19887</v>
      </c>
      <c r="G100" s="75">
        <v>0</v>
      </c>
      <c r="H100" s="75">
        <v>19887</v>
      </c>
      <c r="I100" s="75">
        <v>0</v>
      </c>
      <c r="J100" s="76">
        <v>0</v>
      </c>
    </row>
    <row r="101" spans="1:10" x14ac:dyDescent="0.3">
      <c r="A101" s="73" t="s">
        <v>405</v>
      </c>
      <c r="B101" s="77" t="s">
        <v>490</v>
      </c>
      <c r="C101" s="77" t="s">
        <v>408</v>
      </c>
      <c r="D101" s="74" t="s">
        <v>493</v>
      </c>
      <c r="E101" s="75">
        <v>1990282</v>
      </c>
      <c r="F101" s="75">
        <v>17966536</v>
      </c>
      <c r="G101" s="75">
        <v>1990282</v>
      </c>
      <c r="H101" s="75">
        <v>14911861</v>
      </c>
      <c r="I101" s="75">
        <v>0</v>
      </c>
      <c r="J101" s="76">
        <v>3054675</v>
      </c>
    </row>
    <row r="102" spans="1:10" x14ac:dyDescent="0.3">
      <c r="A102" s="73" t="s">
        <v>405</v>
      </c>
      <c r="B102" s="77" t="s">
        <v>490</v>
      </c>
      <c r="C102" s="77" t="s">
        <v>414</v>
      </c>
      <c r="D102" s="74" t="s">
        <v>494</v>
      </c>
      <c r="E102" s="75">
        <v>401995</v>
      </c>
      <c r="F102" s="75">
        <v>3798959</v>
      </c>
      <c r="G102" s="75">
        <v>401995</v>
      </c>
      <c r="H102" s="75">
        <v>3798959</v>
      </c>
      <c r="I102" s="75">
        <v>0</v>
      </c>
      <c r="J102" s="76">
        <v>0</v>
      </c>
    </row>
    <row r="103" spans="1:10" x14ac:dyDescent="0.3">
      <c r="A103" s="73" t="s">
        <v>399</v>
      </c>
      <c r="B103" s="77" t="s">
        <v>375</v>
      </c>
      <c r="C103" s="77" t="s">
        <v>375</v>
      </c>
      <c r="D103" s="74" t="s">
        <v>495</v>
      </c>
      <c r="E103" s="75">
        <v>1277257</v>
      </c>
      <c r="F103" s="75">
        <v>13967223</v>
      </c>
      <c r="G103" s="75">
        <v>1277257</v>
      </c>
      <c r="H103" s="75">
        <v>13967223</v>
      </c>
      <c r="I103" s="75">
        <v>0</v>
      </c>
      <c r="J103" s="76">
        <v>0</v>
      </c>
    </row>
    <row r="104" spans="1:10" x14ac:dyDescent="0.3">
      <c r="A104" s="73" t="s">
        <v>399</v>
      </c>
      <c r="B104" s="77" t="s">
        <v>496</v>
      </c>
      <c r="C104" s="77" t="s">
        <v>375</v>
      </c>
      <c r="D104" s="74" t="s">
        <v>497</v>
      </c>
      <c r="E104" s="75">
        <v>66892</v>
      </c>
      <c r="F104" s="75">
        <v>786682</v>
      </c>
      <c r="G104" s="75">
        <v>66892</v>
      </c>
      <c r="H104" s="75">
        <v>786682</v>
      </c>
      <c r="I104" s="75">
        <v>0</v>
      </c>
      <c r="J104" s="76">
        <v>0</v>
      </c>
    </row>
    <row r="105" spans="1:10" x14ac:dyDescent="0.3">
      <c r="A105" s="73" t="s">
        <v>399</v>
      </c>
      <c r="B105" s="77" t="s">
        <v>496</v>
      </c>
      <c r="C105" s="77" t="s">
        <v>380</v>
      </c>
      <c r="D105" s="74" t="s">
        <v>498</v>
      </c>
      <c r="E105" s="75">
        <v>66892</v>
      </c>
      <c r="F105" s="75">
        <v>786682</v>
      </c>
      <c r="G105" s="75">
        <v>66892</v>
      </c>
      <c r="H105" s="75">
        <v>786682</v>
      </c>
      <c r="I105" s="75">
        <v>0</v>
      </c>
      <c r="J105" s="76">
        <v>0</v>
      </c>
    </row>
    <row r="106" spans="1:10" x14ac:dyDescent="0.3">
      <c r="A106" s="73" t="s">
        <v>399</v>
      </c>
      <c r="B106" s="77" t="s">
        <v>499</v>
      </c>
      <c r="C106" s="77" t="s">
        <v>375</v>
      </c>
      <c r="D106" s="74" t="s">
        <v>500</v>
      </c>
      <c r="E106" s="75">
        <v>1210365</v>
      </c>
      <c r="F106" s="75">
        <v>13180541</v>
      </c>
      <c r="G106" s="75">
        <v>1210365</v>
      </c>
      <c r="H106" s="75">
        <v>13180541</v>
      </c>
      <c r="I106" s="75">
        <v>0</v>
      </c>
      <c r="J106" s="76">
        <v>0</v>
      </c>
    </row>
    <row r="107" spans="1:10" x14ac:dyDescent="0.3">
      <c r="A107" s="73" t="s">
        <v>399</v>
      </c>
      <c r="B107" s="77" t="s">
        <v>499</v>
      </c>
      <c r="C107" s="77" t="s">
        <v>380</v>
      </c>
      <c r="D107" s="74" t="s">
        <v>501</v>
      </c>
      <c r="E107" s="75">
        <v>1210365</v>
      </c>
      <c r="F107" s="75">
        <v>13180541</v>
      </c>
      <c r="G107" s="75">
        <v>1210365</v>
      </c>
      <c r="H107" s="75">
        <v>13180541</v>
      </c>
      <c r="I107" s="75">
        <v>0</v>
      </c>
      <c r="J107" s="76">
        <v>0</v>
      </c>
    </row>
    <row r="108" spans="1:10" x14ac:dyDescent="0.3">
      <c r="A108" s="73" t="s">
        <v>408</v>
      </c>
      <c r="B108" s="77" t="s">
        <v>375</v>
      </c>
      <c r="C108" s="77" t="s">
        <v>375</v>
      </c>
      <c r="D108" s="74" t="s">
        <v>502</v>
      </c>
      <c r="E108" s="75">
        <v>7398566</v>
      </c>
      <c r="F108" s="75">
        <v>74649770</v>
      </c>
      <c r="G108" s="75">
        <v>7398566</v>
      </c>
      <c r="H108" s="75">
        <v>74012237</v>
      </c>
      <c r="I108" s="75">
        <v>0</v>
      </c>
      <c r="J108" s="76">
        <v>637533</v>
      </c>
    </row>
    <row r="109" spans="1:10" x14ac:dyDescent="0.3">
      <c r="A109" s="73" t="s">
        <v>408</v>
      </c>
      <c r="B109" s="77" t="s">
        <v>503</v>
      </c>
      <c r="C109" s="77" t="s">
        <v>375</v>
      </c>
      <c r="D109" s="74" t="s">
        <v>504</v>
      </c>
      <c r="E109" s="75">
        <v>7396632</v>
      </c>
      <c r="F109" s="75">
        <v>74530292</v>
      </c>
      <c r="G109" s="75">
        <v>7396632</v>
      </c>
      <c r="H109" s="75">
        <v>73892759</v>
      </c>
      <c r="I109" s="75">
        <v>0</v>
      </c>
      <c r="J109" s="76">
        <v>637533</v>
      </c>
    </row>
    <row r="110" spans="1:10" x14ac:dyDescent="0.3">
      <c r="A110" s="73" t="s">
        <v>408</v>
      </c>
      <c r="B110" s="77" t="s">
        <v>503</v>
      </c>
      <c r="C110" s="77" t="s">
        <v>378</v>
      </c>
      <c r="D110" s="74" t="s">
        <v>453</v>
      </c>
      <c r="E110" s="75">
        <v>4989159</v>
      </c>
      <c r="F110" s="75">
        <v>56061986</v>
      </c>
      <c r="G110" s="75">
        <v>4989159</v>
      </c>
      <c r="H110" s="75">
        <v>56061986</v>
      </c>
      <c r="I110" s="75">
        <v>0</v>
      </c>
      <c r="J110" s="76">
        <v>0</v>
      </c>
    </row>
    <row r="111" spans="1:10" x14ac:dyDescent="0.3">
      <c r="A111" s="73" t="s">
        <v>408</v>
      </c>
      <c r="B111" s="77" t="s">
        <v>503</v>
      </c>
      <c r="C111" s="77" t="s">
        <v>380</v>
      </c>
      <c r="D111" s="74" t="s">
        <v>505</v>
      </c>
      <c r="E111" s="75">
        <v>0</v>
      </c>
      <c r="F111" s="75">
        <v>385430</v>
      </c>
      <c r="G111" s="75">
        <v>0</v>
      </c>
      <c r="H111" s="75">
        <v>385430</v>
      </c>
      <c r="I111" s="75">
        <v>0</v>
      </c>
      <c r="J111" s="76">
        <v>0</v>
      </c>
    </row>
    <row r="112" spans="1:10" x14ac:dyDescent="0.3">
      <c r="A112" s="73" t="s">
        <v>408</v>
      </c>
      <c r="B112" s="77" t="s">
        <v>503</v>
      </c>
      <c r="C112" s="77" t="s">
        <v>405</v>
      </c>
      <c r="D112" s="74" t="s">
        <v>506</v>
      </c>
      <c r="E112" s="75">
        <v>2407473</v>
      </c>
      <c r="F112" s="75">
        <v>18082876</v>
      </c>
      <c r="G112" s="75">
        <v>2407473</v>
      </c>
      <c r="H112" s="75">
        <v>17445343</v>
      </c>
      <c r="I112" s="75">
        <v>0</v>
      </c>
      <c r="J112" s="76">
        <v>637533</v>
      </c>
    </row>
    <row r="113" spans="1:10" x14ac:dyDescent="0.3">
      <c r="A113" s="73" t="s">
        <v>408</v>
      </c>
      <c r="B113" s="77" t="s">
        <v>507</v>
      </c>
      <c r="C113" s="77" t="s">
        <v>375</v>
      </c>
      <c r="D113" s="74" t="s">
        <v>508</v>
      </c>
      <c r="E113" s="75">
        <v>1934</v>
      </c>
      <c r="F113" s="75">
        <v>119478</v>
      </c>
      <c r="G113" s="75">
        <v>1934</v>
      </c>
      <c r="H113" s="75">
        <v>119478</v>
      </c>
      <c r="I113" s="75">
        <v>0</v>
      </c>
      <c r="J113" s="76">
        <v>0</v>
      </c>
    </row>
    <row r="114" spans="1:10" x14ac:dyDescent="0.3">
      <c r="A114" s="73" t="s">
        <v>408</v>
      </c>
      <c r="B114" s="77" t="s">
        <v>507</v>
      </c>
      <c r="C114" s="77" t="s">
        <v>380</v>
      </c>
      <c r="D114" s="74" t="s">
        <v>509</v>
      </c>
      <c r="E114" s="75">
        <v>1934</v>
      </c>
      <c r="F114" s="75">
        <v>119478</v>
      </c>
      <c r="G114" s="75">
        <v>1934</v>
      </c>
      <c r="H114" s="75">
        <v>119478</v>
      </c>
      <c r="I114" s="75">
        <v>0</v>
      </c>
      <c r="J114" s="76">
        <v>0</v>
      </c>
    </row>
    <row r="115" spans="1:10" x14ac:dyDescent="0.3">
      <c r="A115" s="73" t="s">
        <v>414</v>
      </c>
      <c r="B115" s="77" t="s">
        <v>375</v>
      </c>
      <c r="C115" s="77" t="s">
        <v>375</v>
      </c>
      <c r="D115" s="74" t="s">
        <v>510</v>
      </c>
      <c r="E115" s="75">
        <v>1839394</v>
      </c>
      <c r="F115" s="75">
        <v>26143006</v>
      </c>
      <c r="G115" s="75">
        <v>1839394</v>
      </c>
      <c r="H115" s="75">
        <v>26143006</v>
      </c>
      <c r="I115" s="75">
        <v>0</v>
      </c>
      <c r="J115" s="76">
        <v>0</v>
      </c>
    </row>
    <row r="116" spans="1:10" x14ac:dyDescent="0.3">
      <c r="A116" s="73" t="s">
        <v>414</v>
      </c>
      <c r="B116" s="77" t="s">
        <v>511</v>
      </c>
      <c r="C116" s="77" t="s">
        <v>375</v>
      </c>
      <c r="D116" s="74" t="s">
        <v>512</v>
      </c>
      <c r="E116" s="75">
        <v>1839394</v>
      </c>
      <c r="F116" s="75">
        <v>26143006</v>
      </c>
      <c r="G116" s="75">
        <v>1839394</v>
      </c>
      <c r="H116" s="75">
        <v>26143006</v>
      </c>
      <c r="I116" s="75">
        <v>0</v>
      </c>
      <c r="J116" s="76">
        <v>0</v>
      </c>
    </row>
    <row r="117" spans="1:10" x14ac:dyDescent="0.3">
      <c r="A117" s="73" t="s">
        <v>414</v>
      </c>
      <c r="B117" s="77" t="s">
        <v>511</v>
      </c>
      <c r="C117" s="77" t="s">
        <v>378</v>
      </c>
      <c r="D117" s="74" t="s">
        <v>513</v>
      </c>
      <c r="E117" s="75">
        <v>1788113</v>
      </c>
      <c r="F117" s="75">
        <v>25668477</v>
      </c>
      <c r="G117" s="75">
        <v>1788113</v>
      </c>
      <c r="H117" s="75">
        <v>25668477</v>
      </c>
      <c r="I117" s="75">
        <v>0</v>
      </c>
      <c r="J117" s="76">
        <v>0</v>
      </c>
    </row>
    <row r="118" spans="1:10" x14ac:dyDescent="0.3">
      <c r="A118" s="73" t="s">
        <v>414</v>
      </c>
      <c r="B118" s="77" t="s">
        <v>511</v>
      </c>
      <c r="C118" s="77" t="s">
        <v>380</v>
      </c>
      <c r="D118" s="74" t="s">
        <v>514</v>
      </c>
      <c r="E118" s="75">
        <v>51281</v>
      </c>
      <c r="F118" s="75">
        <v>461529</v>
      </c>
      <c r="G118" s="75">
        <v>51281</v>
      </c>
      <c r="H118" s="75">
        <v>461529</v>
      </c>
      <c r="I118" s="75">
        <v>0</v>
      </c>
      <c r="J118" s="76">
        <v>0</v>
      </c>
    </row>
    <row r="119" spans="1:10" x14ac:dyDescent="0.3">
      <c r="A119" s="73" t="s">
        <v>414</v>
      </c>
      <c r="B119" s="77" t="s">
        <v>511</v>
      </c>
      <c r="C119" s="77" t="s">
        <v>405</v>
      </c>
      <c r="D119" s="74" t="s">
        <v>545</v>
      </c>
      <c r="E119" s="75">
        <v>0</v>
      </c>
      <c r="F119" s="75">
        <v>13000</v>
      </c>
      <c r="G119" s="75">
        <v>0</v>
      </c>
      <c r="H119" s="75">
        <v>13000</v>
      </c>
      <c r="I119" s="75">
        <v>0</v>
      </c>
      <c r="J119" s="76">
        <v>0</v>
      </c>
    </row>
    <row r="120" spans="1:10" x14ac:dyDescent="0.3">
      <c r="A120" s="73" t="s">
        <v>416</v>
      </c>
      <c r="B120" s="77" t="s">
        <v>375</v>
      </c>
      <c r="C120" s="77" t="s">
        <v>375</v>
      </c>
      <c r="D120" s="74" t="s">
        <v>515</v>
      </c>
      <c r="E120" s="75">
        <v>215050</v>
      </c>
      <c r="F120" s="75">
        <v>887650</v>
      </c>
      <c r="G120" s="75">
        <v>215050</v>
      </c>
      <c r="H120" s="75">
        <v>887650</v>
      </c>
      <c r="I120" s="75">
        <v>0</v>
      </c>
      <c r="J120" s="76">
        <v>0</v>
      </c>
    </row>
    <row r="121" spans="1:10" x14ac:dyDescent="0.3">
      <c r="A121" s="73" t="s">
        <v>416</v>
      </c>
      <c r="B121" s="77" t="s">
        <v>516</v>
      </c>
      <c r="C121" s="77" t="s">
        <v>375</v>
      </c>
      <c r="D121" s="74" t="s">
        <v>517</v>
      </c>
      <c r="E121" s="75">
        <v>215050</v>
      </c>
      <c r="F121" s="75">
        <v>887650</v>
      </c>
      <c r="G121" s="75">
        <v>215050</v>
      </c>
      <c r="H121" s="75">
        <v>887650</v>
      </c>
      <c r="I121" s="75">
        <v>0</v>
      </c>
      <c r="J121" s="76">
        <v>0</v>
      </c>
    </row>
    <row r="122" spans="1:10" x14ac:dyDescent="0.3">
      <c r="A122" s="73" t="s">
        <v>416</v>
      </c>
      <c r="B122" s="77" t="s">
        <v>516</v>
      </c>
      <c r="C122" s="77" t="s">
        <v>378</v>
      </c>
      <c r="D122" s="74" t="s">
        <v>518</v>
      </c>
      <c r="E122" s="75">
        <v>0</v>
      </c>
      <c r="F122" s="75">
        <v>3110</v>
      </c>
      <c r="G122" s="75">
        <v>0</v>
      </c>
      <c r="H122" s="75">
        <v>3110</v>
      </c>
      <c r="I122" s="75">
        <v>0</v>
      </c>
      <c r="J122" s="76">
        <v>0</v>
      </c>
    </row>
    <row r="123" spans="1:10" x14ac:dyDescent="0.3">
      <c r="A123" s="73" t="s">
        <v>416</v>
      </c>
      <c r="B123" s="77" t="s">
        <v>516</v>
      </c>
      <c r="C123" s="77" t="s">
        <v>380</v>
      </c>
      <c r="D123" s="74" t="s">
        <v>519</v>
      </c>
      <c r="E123" s="75">
        <v>215050</v>
      </c>
      <c r="F123" s="75">
        <v>884540</v>
      </c>
      <c r="G123" s="75">
        <v>215050</v>
      </c>
      <c r="H123" s="75">
        <v>884540</v>
      </c>
      <c r="I123" s="75">
        <v>0</v>
      </c>
      <c r="J123" s="76">
        <v>0</v>
      </c>
    </row>
    <row r="124" spans="1:10" x14ac:dyDescent="0.3">
      <c r="A124" s="73" t="s">
        <v>375</v>
      </c>
      <c r="B124" s="77" t="s">
        <v>375</v>
      </c>
      <c r="C124" s="77" t="s">
        <v>375</v>
      </c>
      <c r="D124" s="74" t="s">
        <v>442</v>
      </c>
      <c r="E124" s="75">
        <v>8566304</v>
      </c>
      <c r="F124" s="75">
        <v>97893895</v>
      </c>
      <c r="G124" s="75">
        <v>3028606</v>
      </c>
      <c r="H124" s="75">
        <v>14751049</v>
      </c>
      <c r="I124" s="75">
        <v>5537698</v>
      </c>
      <c r="J124" s="76">
        <v>83142846</v>
      </c>
    </row>
    <row r="125" spans="1:10" x14ac:dyDescent="0.3">
      <c r="A125" s="73" t="s">
        <v>378</v>
      </c>
      <c r="B125" s="77" t="s">
        <v>375</v>
      </c>
      <c r="C125" s="77" t="s">
        <v>375</v>
      </c>
      <c r="D125" s="74" t="s">
        <v>450</v>
      </c>
      <c r="E125" s="75">
        <v>1099178</v>
      </c>
      <c r="F125" s="75">
        <v>6162660</v>
      </c>
      <c r="G125" s="75">
        <v>1066622</v>
      </c>
      <c r="H125" s="75">
        <v>2530900</v>
      </c>
      <c r="I125" s="75">
        <v>32556</v>
      </c>
      <c r="J125" s="76">
        <v>3631760</v>
      </c>
    </row>
    <row r="126" spans="1:10" x14ac:dyDescent="0.3">
      <c r="A126" s="73" t="s">
        <v>378</v>
      </c>
      <c r="B126" s="77" t="s">
        <v>451</v>
      </c>
      <c r="C126" s="77" t="s">
        <v>375</v>
      </c>
      <c r="D126" s="74" t="s">
        <v>452</v>
      </c>
      <c r="E126" s="75">
        <v>68104</v>
      </c>
      <c r="F126" s="75">
        <v>663953</v>
      </c>
      <c r="G126" s="75">
        <v>68104</v>
      </c>
      <c r="H126" s="75">
        <v>663953</v>
      </c>
      <c r="I126" s="75">
        <v>0</v>
      </c>
      <c r="J126" s="76">
        <v>0</v>
      </c>
    </row>
    <row r="127" spans="1:10" x14ac:dyDescent="0.3">
      <c r="A127" s="73" t="s">
        <v>378</v>
      </c>
      <c r="B127" s="77" t="s">
        <v>451</v>
      </c>
      <c r="C127" s="77" t="s">
        <v>520</v>
      </c>
      <c r="D127" s="74" t="s">
        <v>521</v>
      </c>
      <c r="E127" s="75">
        <v>68104</v>
      </c>
      <c r="F127" s="75">
        <v>663953</v>
      </c>
      <c r="G127" s="75">
        <v>68104</v>
      </c>
      <c r="H127" s="75">
        <v>663953</v>
      </c>
      <c r="I127" s="75">
        <v>0</v>
      </c>
      <c r="J127" s="76">
        <v>0</v>
      </c>
    </row>
    <row r="128" spans="1:10" x14ac:dyDescent="0.3">
      <c r="A128" s="73" t="s">
        <v>378</v>
      </c>
      <c r="B128" s="77" t="s">
        <v>458</v>
      </c>
      <c r="C128" s="77" t="s">
        <v>375</v>
      </c>
      <c r="D128" s="74" t="s">
        <v>459</v>
      </c>
      <c r="E128" s="75">
        <v>0</v>
      </c>
      <c r="F128" s="75">
        <v>650000</v>
      </c>
      <c r="G128" s="75">
        <v>0</v>
      </c>
      <c r="H128" s="75">
        <v>650000</v>
      </c>
      <c r="I128" s="75">
        <v>0</v>
      </c>
      <c r="J128" s="76">
        <v>0</v>
      </c>
    </row>
    <row r="129" spans="1:10" x14ac:dyDescent="0.3">
      <c r="A129" s="73" t="s">
        <v>378</v>
      </c>
      <c r="B129" s="77" t="s">
        <v>458</v>
      </c>
      <c r="C129" s="77" t="s">
        <v>520</v>
      </c>
      <c r="D129" s="74" t="s">
        <v>521</v>
      </c>
      <c r="E129" s="75">
        <v>0</v>
      </c>
      <c r="F129" s="75">
        <v>650000</v>
      </c>
      <c r="G129" s="75">
        <v>0</v>
      </c>
      <c r="H129" s="75">
        <v>650000</v>
      </c>
      <c r="I129" s="75">
        <v>0</v>
      </c>
      <c r="J129" s="76">
        <v>0</v>
      </c>
    </row>
    <row r="130" spans="1:10" x14ac:dyDescent="0.3">
      <c r="A130" s="73" t="s">
        <v>378</v>
      </c>
      <c r="B130" s="77" t="s">
        <v>461</v>
      </c>
      <c r="C130" s="77" t="s">
        <v>375</v>
      </c>
      <c r="D130" s="74" t="s">
        <v>462</v>
      </c>
      <c r="E130" s="75">
        <v>1031074</v>
      </c>
      <c r="F130" s="75">
        <v>4848707</v>
      </c>
      <c r="G130" s="75">
        <v>998518</v>
      </c>
      <c r="H130" s="75">
        <v>1216947</v>
      </c>
      <c r="I130" s="75">
        <v>32556</v>
      </c>
      <c r="J130" s="76">
        <v>3631760</v>
      </c>
    </row>
    <row r="131" spans="1:10" x14ac:dyDescent="0.3">
      <c r="A131" s="73" t="s">
        <v>378</v>
      </c>
      <c r="B131" s="77" t="s">
        <v>461</v>
      </c>
      <c r="C131" s="77" t="s">
        <v>520</v>
      </c>
      <c r="D131" s="74" t="s">
        <v>521</v>
      </c>
      <c r="E131" s="75">
        <v>1031074</v>
      </c>
      <c r="F131" s="75">
        <v>4848707</v>
      </c>
      <c r="G131" s="75">
        <v>998518</v>
      </c>
      <c r="H131" s="75">
        <v>1216947</v>
      </c>
      <c r="I131" s="75">
        <v>32556</v>
      </c>
      <c r="J131" s="76">
        <v>3631760</v>
      </c>
    </row>
    <row r="132" spans="1:10" x14ac:dyDescent="0.3">
      <c r="A132" s="73" t="s">
        <v>380</v>
      </c>
      <c r="B132" s="77" t="s">
        <v>375</v>
      </c>
      <c r="C132" s="77" t="s">
        <v>375</v>
      </c>
      <c r="D132" s="74" t="s">
        <v>471</v>
      </c>
      <c r="E132" s="75">
        <v>0</v>
      </c>
      <c r="F132" s="75">
        <v>98498</v>
      </c>
      <c r="G132" s="75">
        <v>0</v>
      </c>
      <c r="H132" s="75">
        <v>98498</v>
      </c>
      <c r="I132" s="75">
        <v>0</v>
      </c>
      <c r="J132" s="76">
        <v>0</v>
      </c>
    </row>
    <row r="133" spans="1:10" x14ac:dyDescent="0.3">
      <c r="A133" s="73" t="s">
        <v>380</v>
      </c>
      <c r="B133" s="77" t="s">
        <v>472</v>
      </c>
      <c r="C133" s="77" t="s">
        <v>375</v>
      </c>
      <c r="D133" s="74" t="s">
        <v>473</v>
      </c>
      <c r="E133" s="75">
        <v>0</v>
      </c>
      <c r="F133" s="75">
        <v>98498</v>
      </c>
      <c r="G133" s="75">
        <v>0</v>
      </c>
      <c r="H133" s="75">
        <v>98498</v>
      </c>
      <c r="I133" s="75">
        <v>0</v>
      </c>
      <c r="J133" s="76">
        <v>0</v>
      </c>
    </row>
    <row r="134" spans="1:10" x14ac:dyDescent="0.3">
      <c r="A134" s="73" t="s">
        <v>380</v>
      </c>
      <c r="B134" s="77" t="s">
        <v>472</v>
      </c>
      <c r="C134" s="77" t="s">
        <v>520</v>
      </c>
      <c r="D134" s="74" t="s">
        <v>521</v>
      </c>
      <c r="E134" s="75">
        <v>0</v>
      </c>
      <c r="F134" s="75">
        <v>98498</v>
      </c>
      <c r="G134" s="75">
        <v>0</v>
      </c>
      <c r="H134" s="75">
        <v>98498</v>
      </c>
      <c r="I134" s="75">
        <v>0</v>
      </c>
      <c r="J134" s="76">
        <v>0</v>
      </c>
    </row>
    <row r="135" spans="1:10" x14ac:dyDescent="0.3">
      <c r="A135" s="73" t="s">
        <v>405</v>
      </c>
      <c r="B135" s="77" t="s">
        <v>375</v>
      </c>
      <c r="C135" s="77" t="s">
        <v>375</v>
      </c>
      <c r="D135" s="74" t="s">
        <v>479</v>
      </c>
      <c r="E135" s="75">
        <v>4088890</v>
      </c>
      <c r="F135" s="75">
        <v>73510980</v>
      </c>
      <c r="G135" s="75">
        <v>1314048</v>
      </c>
      <c r="H135" s="75">
        <v>1488258</v>
      </c>
      <c r="I135" s="75">
        <v>2774842</v>
      </c>
      <c r="J135" s="76">
        <v>72022722</v>
      </c>
    </row>
    <row r="136" spans="1:10" x14ac:dyDescent="0.3">
      <c r="A136" s="73" t="s">
        <v>405</v>
      </c>
      <c r="B136" s="77" t="s">
        <v>480</v>
      </c>
      <c r="C136" s="77" t="s">
        <v>375</v>
      </c>
      <c r="D136" s="74" t="s">
        <v>481</v>
      </c>
      <c r="E136" s="75">
        <v>998</v>
      </c>
      <c r="F136" s="75">
        <v>6455848</v>
      </c>
      <c r="G136" s="75">
        <v>0</v>
      </c>
      <c r="H136" s="75">
        <v>0</v>
      </c>
      <c r="I136" s="75">
        <v>998</v>
      </c>
      <c r="J136" s="76">
        <v>6455848</v>
      </c>
    </row>
    <row r="137" spans="1:10" x14ac:dyDescent="0.3">
      <c r="A137" s="73" t="s">
        <v>405</v>
      </c>
      <c r="B137" s="77" t="s">
        <v>480</v>
      </c>
      <c r="C137" s="77" t="s">
        <v>408</v>
      </c>
      <c r="D137" s="74" t="s">
        <v>522</v>
      </c>
      <c r="E137" s="75">
        <v>998</v>
      </c>
      <c r="F137" s="75">
        <v>6455848</v>
      </c>
      <c r="G137" s="75">
        <v>0</v>
      </c>
      <c r="H137" s="75">
        <v>0</v>
      </c>
      <c r="I137" s="75">
        <v>998</v>
      </c>
      <c r="J137" s="76">
        <v>6455848</v>
      </c>
    </row>
    <row r="138" spans="1:10" s="83" customFormat="1" x14ac:dyDescent="0.3">
      <c r="A138" s="73" t="s">
        <v>405</v>
      </c>
      <c r="B138" s="77" t="s">
        <v>487</v>
      </c>
      <c r="C138" s="77" t="s">
        <v>375</v>
      </c>
      <c r="D138" s="74" t="s">
        <v>488</v>
      </c>
      <c r="E138" s="75">
        <v>3212372</v>
      </c>
      <c r="F138" s="75">
        <v>60643642</v>
      </c>
      <c r="G138" s="75">
        <v>1314048</v>
      </c>
      <c r="H138" s="75">
        <v>1413078</v>
      </c>
      <c r="I138" s="75">
        <v>1898324</v>
      </c>
      <c r="J138" s="76">
        <v>59230564</v>
      </c>
    </row>
    <row r="139" spans="1:10" x14ac:dyDescent="0.3">
      <c r="A139" s="73" t="s">
        <v>405</v>
      </c>
      <c r="B139" s="77" t="s">
        <v>487</v>
      </c>
      <c r="C139" s="77" t="s">
        <v>405</v>
      </c>
      <c r="D139" s="74" t="s">
        <v>523</v>
      </c>
      <c r="E139" s="75">
        <v>3212372</v>
      </c>
      <c r="F139" s="75">
        <v>60643642</v>
      </c>
      <c r="G139" s="75">
        <v>1314048</v>
      </c>
      <c r="H139" s="75">
        <v>1413078</v>
      </c>
      <c r="I139" s="75">
        <v>1898324</v>
      </c>
      <c r="J139" s="76">
        <v>59230564</v>
      </c>
    </row>
    <row r="140" spans="1:10" x14ac:dyDescent="0.3">
      <c r="A140" s="73" t="s">
        <v>405</v>
      </c>
      <c r="B140" s="77" t="s">
        <v>490</v>
      </c>
      <c r="C140" s="77" t="s">
        <v>375</v>
      </c>
      <c r="D140" s="74" t="s">
        <v>491</v>
      </c>
      <c r="E140" s="75">
        <v>875520</v>
      </c>
      <c r="F140" s="75">
        <v>6411490</v>
      </c>
      <c r="G140" s="75">
        <v>0</v>
      </c>
      <c r="H140" s="75">
        <v>75180</v>
      </c>
      <c r="I140" s="75">
        <v>875520</v>
      </c>
      <c r="J140" s="76">
        <v>6336310</v>
      </c>
    </row>
    <row r="141" spans="1:10" x14ac:dyDescent="0.3">
      <c r="A141" s="73" t="s">
        <v>405</v>
      </c>
      <c r="B141" s="77" t="s">
        <v>490</v>
      </c>
      <c r="C141" s="77" t="s">
        <v>416</v>
      </c>
      <c r="D141" s="74" t="s">
        <v>524</v>
      </c>
      <c r="E141" s="75">
        <v>0</v>
      </c>
      <c r="F141" s="75">
        <v>180000</v>
      </c>
      <c r="G141" s="75">
        <v>0</v>
      </c>
      <c r="H141" s="75">
        <v>0</v>
      </c>
      <c r="I141" s="75">
        <v>0</v>
      </c>
      <c r="J141" s="76">
        <v>180000</v>
      </c>
    </row>
    <row r="142" spans="1:10" x14ac:dyDescent="0.3">
      <c r="A142" s="73" t="s">
        <v>405</v>
      </c>
      <c r="B142" s="77" t="s">
        <v>490</v>
      </c>
      <c r="C142" s="77" t="s">
        <v>520</v>
      </c>
      <c r="D142" s="74" t="s">
        <v>521</v>
      </c>
      <c r="E142" s="75">
        <v>875520</v>
      </c>
      <c r="F142" s="75">
        <v>6231490</v>
      </c>
      <c r="G142" s="75">
        <v>0</v>
      </c>
      <c r="H142" s="75">
        <v>75180</v>
      </c>
      <c r="I142" s="75">
        <v>875520</v>
      </c>
      <c r="J142" s="76">
        <v>6156310</v>
      </c>
    </row>
    <row r="143" spans="1:10" x14ac:dyDescent="0.3">
      <c r="A143" s="73" t="s">
        <v>399</v>
      </c>
      <c r="B143" s="77" t="s">
        <v>375</v>
      </c>
      <c r="C143" s="77" t="s">
        <v>375</v>
      </c>
      <c r="D143" s="74" t="s">
        <v>495</v>
      </c>
      <c r="E143" s="75">
        <v>647936</v>
      </c>
      <c r="F143" s="75">
        <v>4556200</v>
      </c>
      <c r="G143" s="75">
        <v>647936</v>
      </c>
      <c r="H143" s="75">
        <v>4392011</v>
      </c>
      <c r="I143" s="75">
        <v>0</v>
      </c>
      <c r="J143" s="76">
        <v>164189</v>
      </c>
    </row>
    <row r="144" spans="1:10" x14ac:dyDescent="0.3">
      <c r="A144" s="73" t="s">
        <v>399</v>
      </c>
      <c r="B144" s="77" t="s">
        <v>499</v>
      </c>
      <c r="C144" s="77" t="s">
        <v>375</v>
      </c>
      <c r="D144" s="74" t="s">
        <v>500</v>
      </c>
      <c r="E144" s="75">
        <v>647936</v>
      </c>
      <c r="F144" s="75">
        <v>4556200</v>
      </c>
      <c r="G144" s="75">
        <v>647936</v>
      </c>
      <c r="H144" s="75">
        <v>4392011</v>
      </c>
      <c r="I144" s="75">
        <v>0</v>
      </c>
      <c r="J144" s="76">
        <v>164189</v>
      </c>
    </row>
    <row r="145" spans="1:10" x14ac:dyDescent="0.3">
      <c r="A145" s="73" t="s">
        <v>399</v>
      </c>
      <c r="B145" s="77" t="s">
        <v>499</v>
      </c>
      <c r="C145" s="77" t="s">
        <v>520</v>
      </c>
      <c r="D145" s="74" t="s">
        <v>521</v>
      </c>
      <c r="E145" s="75">
        <v>647936</v>
      </c>
      <c r="F145" s="75">
        <v>4556200</v>
      </c>
      <c r="G145" s="75">
        <v>647936</v>
      </c>
      <c r="H145" s="75">
        <v>4392011</v>
      </c>
      <c r="I145" s="75">
        <v>0</v>
      </c>
      <c r="J145" s="76">
        <v>164189</v>
      </c>
    </row>
    <row r="146" spans="1:10" x14ac:dyDescent="0.3">
      <c r="A146" s="73" t="s">
        <v>408</v>
      </c>
      <c r="B146" s="77" t="s">
        <v>375</v>
      </c>
      <c r="C146" s="77" t="s">
        <v>375</v>
      </c>
      <c r="D146" s="74" t="s">
        <v>502</v>
      </c>
      <c r="E146" s="75">
        <v>2730300</v>
      </c>
      <c r="F146" s="75">
        <v>13420955</v>
      </c>
      <c r="G146" s="75">
        <v>0</v>
      </c>
      <c r="H146" s="75">
        <v>6096780</v>
      </c>
      <c r="I146" s="75">
        <v>2730300</v>
      </c>
      <c r="J146" s="76">
        <v>7324175</v>
      </c>
    </row>
    <row r="147" spans="1:10" x14ac:dyDescent="0.3">
      <c r="A147" s="73" t="s">
        <v>408</v>
      </c>
      <c r="B147" s="77" t="s">
        <v>503</v>
      </c>
      <c r="C147" s="77" t="s">
        <v>375</v>
      </c>
      <c r="D147" s="74" t="s">
        <v>504</v>
      </c>
      <c r="E147" s="75">
        <v>2730300</v>
      </c>
      <c r="F147" s="75">
        <v>13420955</v>
      </c>
      <c r="G147" s="75">
        <v>0</v>
      </c>
      <c r="H147" s="75">
        <v>6096780</v>
      </c>
      <c r="I147" s="75">
        <v>2730300</v>
      </c>
      <c r="J147" s="76">
        <v>7324175</v>
      </c>
    </row>
    <row r="148" spans="1:10" x14ac:dyDescent="0.3">
      <c r="A148" s="73" t="s">
        <v>408</v>
      </c>
      <c r="B148" s="77" t="s">
        <v>503</v>
      </c>
      <c r="C148" s="77" t="s">
        <v>520</v>
      </c>
      <c r="D148" s="74" t="s">
        <v>521</v>
      </c>
      <c r="E148" s="75">
        <v>2730300</v>
      </c>
      <c r="F148" s="75">
        <v>13420955</v>
      </c>
      <c r="G148" s="75">
        <v>0</v>
      </c>
      <c r="H148" s="75">
        <v>6096780</v>
      </c>
      <c r="I148" s="75">
        <v>2730300</v>
      </c>
      <c r="J148" s="76">
        <v>7324175</v>
      </c>
    </row>
    <row r="149" spans="1:10" x14ac:dyDescent="0.3">
      <c r="A149" s="73" t="s">
        <v>416</v>
      </c>
      <c r="B149" s="77" t="s">
        <v>375</v>
      </c>
      <c r="C149" s="77" t="s">
        <v>375</v>
      </c>
      <c r="D149" s="74" t="s">
        <v>515</v>
      </c>
      <c r="E149" s="75">
        <v>0</v>
      </c>
      <c r="F149" s="75">
        <v>144602</v>
      </c>
      <c r="G149" s="75">
        <v>0</v>
      </c>
      <c r="H149" s="75">
        <v>144602</v>
      </c>
      <c r="I149" s="75">
        <v>0</v>
      </c>
      <c r="J149" s="76">
        <v>0</v>
      </c>
    </row>
    <row r="150" spans="1:10" x14ac:dyDescent="0.3">
      <c r="A150" s="73" t="s">
        <v>416</v>
      </c>
      <c r="B150" s="77" t="s">
        <v>516</v>
      </c>
      <c r="C150" s="77" t="s">
        <v>375</v>
      </c>
      <c r="D150" s="74" t="s">
        <v>517</v>
      </c>
      <c r="E150" s="75">
        <v>0</v>
      </c>
      <c r="F150" s="75">
        <v>144602</v>
      </c>
      <c r="G150" s="75">
        <v>0</v>
      </c>
      <c r="H150" s="75">
        <v>144602</v>
      </c>
      <c r="I150" s="75">
        <v>0</v>
      </c>
      <c r="J150" s="76">
        <v>0</v>
      </c>
    </row>
    <row r="151" spans="1:10" x14ac:dyDescent="0.3">
      <c r="A151" s="73" t="s">
        <v>416</v>
      </c>
      <c r="B151" s="77" t="s">
        <v>516</v>
      </c>
      <c r="C151" s="77" t="s">
        <v>405</v>
      </c>
      <c r="D151" s="74" t="s">
        <v>546</v>
      </c>
      <c r="E151" s="75">
        <v>0</v>
      </c>
      <c r="F151" s="75">
        <v>144602</v>
      </c>
      <c r="G151" s="75">
        <v>0</v>
      </c>
      <c r="H151" s="75">
        <v>144602</v>
      </c>
      <c r="I151" s="75">
        <v>0</v>
      </c>
      <c r="J151" s="76">
        <v>0</v>
      </c>
    </row>
    <row r="152" spans="1:10" x14ac:dyDescent="0.3">
      <c r="A152" s="73" t="s">
        <v>375</v>
      </c>
      <c r="B152" s="77" t="s">
        <v>375</v>
      </c>
      <c r="C152" s="77" t="s">
        <v>375</v>
      </c>
      <c r="D152" s="74" t="s">
        <v>525</v>
      </c>
      <c r="E152" s="75">
        <v>549528</v>
      </c>
      <c r="F152" s="75">
        <v>4727913</v>
      </c>
      <c r="G152" s="75">
        <v>549528</v>
      </c>
      <c r="H152" s="75">
        <v>4727913</v>
      </c>
      <c r="I152" s="75">
        <v>0</v>
      </c>
      <c r="J152" s="76">
        <v>0</v>
      </c>
    </row>
    <row r="153" spans="1:10" x14ac:dyDescent="0.3">
      <c r="A153" s="73" t="s">
        <v>375</v>
      </c>
      <c r="B153" s="77" t="s">
        <v>375</v>
      </c>
      <c r="C153" s="77" t="s">
        <v>375</v>
      </c>
      <c r="D153" s="74" t="s">
        <v>526</v>
      </c>
      <c r="E153" s="75">
        <v>221925</v>
      </c>
      <c r="F153" s="75">
        <v>348750</v>
      </c>
      <c r="G153" s="75">
        <v>221925</v>
      </c>
      <c r="H153" s="75">
        <v>348750</v>
      </c>
      <c r="I153" s="75">
        <v>0</v>
      </c>
      <c r="J153" s="76">
        <v>0</v>
      </c>
    </row>
    <row r="154" spans="1:10" x14ac:dyDescent="0.3">
      <c r="A154" s="73" t="s">
        <v>375</v>
      </c>
      <c r="B154" s="77" t="s">
        <v>375</v>
      </c>
      <c r="C154" s="77" t="s">
        <v>375</v>
      </c>
      <c r="D154" s="74" t="s">
        <v>527</v>
      </c>
      <c r="E154" s="75">
        <v>186438</v>
      </c>
      <c r="F154" s="75">
        <v>3445100</v>
      </c>
      <c r="G154" s="75">
        <v>186438</v>
      </c>
      <c r="H154" s="75">
        <v>3445100</v>
      </c>
      <c r="I154" s="75">
        <v>0</v>
      </c>
      <c r="J154" s="76">
        <v>0</v>
      </c>
    </row>
    <row r="155" spans="1:10" x14ac:dyDescent="0.3">
      <c r="A155" s="73" t="s">
        <v>375</v>
      </c>
      <c r="B155" s="77" t="s">
        <v>375</v>
      </c>
      <c r="C155" s="77" t="s">
        <v>375</v>
      </c>
      <c r="D155" s="74" t="s">
        <v>535</v>
      </c>
      <c r="E155" s="75">
        <v>141165</v>
      </c>
      <c r="F155" s="75">
        <v>934063</v>
      </c>
      <c r="G155" s="75">
        <v>141165</v>
      </c>
      <c r="H155" s="75">
        <v>934063</v>
      </c>
      <c r="I155" s="75">
        <v>0</v>
      </c>
      <c r="J155" s="76">
        <v>0</v>
      </c>
    </row>
    <row r="156" spans="1:10" x14ac:dyDescent="0.3">
      <c r="A156" s="73" t="s">
        <v>375</v>
      </c>
      <c r="B156" s="77" t="s">
        <v>375</v>
      </c>
      <c r="C156" s="77" t="s">
        <v>375</v>
      </c>
      <c r="D156" s="74" t="s">
        <v>529</v>
      </c>
      <c r="E156" s="75">
        <v>36019952</v>
      </c>
      <c r="F156" s="75">
        <v>388076618</v>
      </c>
      <c r="G156" s="75" t="s">
        <v>375</v>
      </c>
      <c r="H156" s="75" t="s">
        <v>375</v>
      </c>
      <c r="I156" s="75" t="s">
        <v>375</v>
      </c>
      <c r="J156" s="76" t="s">
        <v>375</v>
      </c>
    </row>
    <row r="157" spans="1:10" x14ac:dyDescent="0.3">
      <c r="A157" s="73" t="s">
        <v>375</v>
      </c>
      <c r="B157" s="77" t="s">
        <v>375</v>
      </c>
      <c r="C157" s="77" t="s">
        <v>375</v>
      </c>
      <c r="D157" s="74" t="s">
        <v>375</v>
      </c>
      <c r="E157" s="75" t="s">
        <v>375</v>
      </c>
      <c r="F157" s="75" t="s">
        <v>375</v>
      </c>
      <c r="G157" s="75" t="s">
        <v>375</v>
      </c>
      <c r="H157" s="75" t="s">
        <v>375</v>
      </c>
      <c r="I157" s="75" t="s">
        <v>375</v>
      </c>
      <c r="J157" s="76" t="s">
        <v>375</v>
      </c>
    </row>
    <row r="158" spans="1:10" x14ac:dyDescent="0.3">
      <c r="A158" s="73" t="s">
        <v>375</v>
      </c>
      <c r="B158" s="77" t="s">
        <v>375</v>
      </c>
      <c r="C158" s="77" t="s">
        <v>375</v>
      </c>
      <c r="D158" s="74" t="s">
        <v>530</v>
      </c>
      <c r="E158" s="75">
        <v>357596337</v>
      </c>
      <c r="F158" s="75" t="s">
        <v>375</v>
      </c>
      <c r="G158" s="75" t="s">
        <v>375</v>
      </c>
      <c r="H158" s="75" t="s">
        <v>375</v>
      </c>
      <c r="I158" s="75" t="s">
        <v>375</v>
      </c>
      <c r="J158" s="76" t="s">
        <v>375</v>
      </c>
    </row>
    <row r="159" spans="1:10" ht="99" customHeight="1" x14ac:dyDescent="0.3">
      <c r="A159" s="73" t="s">
        <v>375</v>
      </c>
      <c r="B159" s="77" t="s">
        <v>375</v>
      </c>
      <c r="C159" s="77" t="s">
        <v>375</v>
      </c>
      <c r="D159" s="74" t="s">
        <v>531</v>
      </c>
      <c r="E159" s="75">
        <v>351290927</v>
      </c>
      <c r="F159" s="75" t="s">
        <v>375</v>
      </c>
      <c r="G159" s="75" t="s">
        <v>375</v>
      </c>
      <c r="H159" s="75" t="s">
        <v>375</v>
      </c>
      <c r="I159" s="75" t="s">
        <v>375</v>
      </c>
      <c r="J159" s="76" t="s">
        <v>375</v>
      </c>
    </row>
    <row r="160" spans="1:10" ht="16.2" customHeight="1" x14ac:dyDescent="0.3">
      <c r="A160" s="73" t="s">
        <v>375</v>
      </c>
      <c r="B160" s="77" t="s">
        <v>375</v>
      </c>
      <c r="C160" s="77" t="s">
        <v>375</v>
      </c>
      <c r="D160" s="74" t="s">
        <v>532</v>
      </c>
      <c r="E160" s="75">
        <v>5196838</v>
      </c>
      <c r="F160" s="75" t="s">
        <v>375</v>
      </c>
      <c r="G160" s="75" t="s">
        <v>375</v>
      </c>
      <c r="H160" s="75" t="s">
        <v>375</v>
      </c>
      <c r="I160" s="75" t="s">
        <v>375</v>
      </c>
      <c r="J160" s="76" t="s">
        <v>375</v>
      </c>
    </row>
    <row r="161" spans="1:10" ht="30.6" customHeight="1" x14ac:dyDescent="0.3">
      <c r="A161" s="73" t="s">
        <v>375</v>
      </c>
      <c r="B161" s="77" t="s">
        <v>375</v>
      </c>
      <c r="C161" s="77" t="s">
        <v>375</v>
      </c>
      <c r="D161" s="74" t="s">
        <v>533</v>
      </c>
      <c r="E161" s="75">
        <v>356487765</v>
      </c>
      <c r="F161" s="75" t="s">
        <v>375</v>
      </c>
      <c r="G161" s="75" t="s">
        <v>375</v>
      </c>
      <c r="H161" s="75" t="s">
        <v>375</v>
      </c>
      <c r="I161" s="75" t="s">
        <v>375</v>
      </c>
      <c r="J161" s="76" t="s">
        <v>375</v>
      </c>
    </row>
    <row r="162" spans="1:10" ht="118.2" customHeight="1" x14ac:dyDescent="0.3">
      <c r="A162" s="152" t="s">
        <v>555</v>
      </c>
      <c r="B162" s="152" t="s">
        <v>375</v>
      </c>
      <c r="C162" s="152" t="s">
        <v>375</v>
      </c>
      <c r="D162" s="152" t="s">
        <v>375</v>
      </c>
      <c r="E162" s="152" t="s">
        <v>375</v>
      </c>
      <c r="F162" s="152" t="s">
        <v>375</v>
      </c>
      <c r="G162" s="152" t="s">
        <v>375</v>
      </c>
      <c r="H162" s="152" t="s">
        <v>375</v>
      </c>
      <c r="I162" s="152" t="s">
        <v>375</v>
      </c>
      <c r="J162" s="152" t="s">
        <v>375</v>
      </c>
    </row>
  </sheetData>
  <mergeCells count="9">
    <mergeCell ref="A162:J162"/>
    <mergeCell ref="A1:D1"/>
    <mergeCell ref="E1:F1"/>
    <mergeCell ref="G1:H1"/>
    <mergeCell ref="I1:J1"/>
    <mergeCell ref="A63:D63"/>
    <mergeCell ref="E63:F63"/>
    <mergeCell ref="G63:H63"/>
    <mergeCell ref="I63:J63"/>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&amp;"標楷體,標準"中華民國110年05月(110年度)&amp;L&amp;R&amp;"標楷體,標準"&amp;10第&amp;P頁/共&amp;N頁&amp;"新細明體,標準"&amp;12
&amp;"標楷體,標準"編制機關:臺東市公所
表    號:&amp;10 </oddHeader>
    <oddFooter>&amp;C&amp;L&amp;R&amp;"標楷體,標準"&amp;9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zoomScale="70" zoomScaleNormal="70" workbookViewId="0">
      <selection activeCell="P23" sqref="P23"/>
    </sheetView>
  </sheetViews>
  <sheetFormatPr defaultRowHeight="16.2" x14ac:dyDescent="0.3"/>
  <cols>
    <col min="1" max="1" width="4.77734375" style="59" customWidth="1"/>
    <col min="2" max="3" width="6.21875" style="63" customWidth="1"/>
    <col min="4" max="4" width="37.109375" style="60" bestFit="1"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8.88671875"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8.88671875"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8.88671875"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8.88671875"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8.88671875"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8.88671875"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8.88671875"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8.88671875"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8.88671875"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8.88671875"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8.88671875"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8.88671875"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8.88671875"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8.88671875"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8.88671875"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8.88671875"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8.88671875"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8.88671875"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8.88671875"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8.88671875"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8.88671875"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8.88671875"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8.88671875"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8.88671875"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8.88671875"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8.88671875"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8.88671875"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8.88671875"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8.88671875"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8.88671875"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8.88671875"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8.88671875"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8.88671875"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8.88671875"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8.88671875"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8.88671875"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8.88671875"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8.88671875"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8.88671875"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8.88671875"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8.88671875"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8.88671875"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8.88671875"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8.88671875"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8.88671875"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8.88671875"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8.88671875"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8.88671875"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8.88671875"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8.88671875"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8.88671875"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8.88671875"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8.88671875"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8.88671875"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8.88671875"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8.88671875"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8.88671875"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8.88671875"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8.88671875"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8.88671875"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8.88671875"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8.88671875"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8.88671875"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8.88671875" style="64"/>
  </cols>
  <sheetData>
    <row r="1" spans="1:10" s="54" customFormat="1" ht="16.5" customHeight="1" x14ac:dyDescent="0.3">
      <c r="A1" s="153" t="s">
        <v>365</v>
      </c>
      <c r="B1" s="154"/>
      <c r="C1" s="154"/>
      <c r="D1" s="155"/>
      <c r="E1" s="156" t="s">
        <v>366</v>
      </c>
      <c r="F1" s="157"/>
      <c r="G1" s="156" t="s">
        <v>367</v>
      </c>
      <c r="H1" s="157"/>
      <c r="I1" s="156" t="s">
        <v>368</v>
      </c>
      <c r="J1" s="157"/>
    </row>
    <row r="2" spans="1:10" s="54" customFormat="1" ht="16.5" customHeight="1" x14ac:dyDescent="0.3">
      <c r="A2" s="86" t="s">
        <v>369</v>
      </c>
      <c r="B2" s="70" t="s">
        <v>370</v>
      </c>
      <c r="C2" s="70" t="s">
        <v>371</v>
      </c>
      <c r="D2" s="71" t="s">
        <v>372</v>
      </c>
      <c r="E2" s="72" t="s">
        <v>373</v>
      </c>
      <c r="F2" s="72" t="s">
        <v>374</v>
      </c>
      <c r="G2" s="72" t="s">
        <v>373</v>
      </c>
      <c r="H2" s="72" t="s">
        <v>374</v>
      </c>
      <c r="I2" s="72" t="s">
        <v>373</v>
      </c>
      <c r="J2" s="72" t="s">
        <v>374</v>
      </c>
    </row>
    <row r="3" spans="1:10" s="54" customFormat="1" ht="16.2" customHeight="1" x14ac:dyDescent="0.3">
      <c r="A3" s="73" t="s">
        <v>375</v>
      </c>
      <c r="B3" s="70" t="s">
        <v>375</v>
      </c>
      <c r="C3" s="70" t="s">
        <v>375</v>
      </c>
      <c r="D3" s="74" t="s">
        <v>376</v>
      </c>
      <c r="E3" s="75">
        <v>41318162</v>
      </c>
      <c r="F3" s="75">
        <v>442337652</v>
      </c>
      <c r="G3" s="75">
        <v>39549936</v>
      </c>
      <c r="H3" s="75">
        <v>404746679</v>
      </c>
      <c r="I3" s="75">
        <v>1768226</v>
      </c>
      <c r="J3" s="76">
        <v>37590973</v>
      </c>
    </row>
    <row r="4" spans="1:10" x14ac:dyDescent="0.3">
      <c r="A4" s="73" t="s">
        <v>375</v>
      </c>
      <c r="B4" s="77" t="s">
        <v>375</v>
      </c>
      <c r="C4" s="77" t="s">
        <v>375</v>
      </c>
      <c r="D4" s="74" t="s">
        <v>377</v>
      </c>
      <c r="E4" s="75">
        <v>41318162</v>
      </c>
      <c r="F4" s="75">
        <v>429681354</v>
      </c>
      <c r="G4" s="75">
        <v>39549936</v>
      </c>
      <c r="H4" s="75">
        <v>392090381</v>
      </c>
      <c r="I4" s="75">
        <v>1768226</v>
      </c>
      <c r="J4" s="76">
        <v>37590973</v>
      </c>
    </row>
    <row r="5" spans="1:10" x14ac:dyDescent="0.3">
      <c r="A5" s="73" t="s">
        <v>378</v>
      </c>
      <c r="B5" s="77" t="s">
        <v>375</v>
      </c>
      <c r="C5" s="77" t="s">
        <v>375</v>
      </c>
      <c r="D5" s="74" t="s">
        <v>379</v>
      </c>
      <c r="E5" s="75">
        <v>25865549</v>
      </c>
      <c r="F5" s="75">
        <v>261417280</v>
      </c>
      <c r="G5" s="75">
        <v>25865549</v>
      </c>
      <c r="H5" s="75">
        <v>263276890</v>
      </c>
      <c r="I5" s="75">
        <v>0</v>
      </c>
      <c r="J5" s="76">
        <v>-1859610</v>
      </c>
    </row>
    <row r="6" spans="1:10" x14ac:dyDescent="0.3">
      <c r="A6" s="73" t="s">
        <v>378</v>
      </c>
      <c r="B6" s="77" t="s">
        <v>380</v>
      </c>
      <c r="C6" s="77" t="s">
        <v>375</v>
      </c>
      <c r="D6" s="74" t="s">
        <v>381</v>
      </c>
      <c r="E6" s="75">
        <v>5800527</v>
      </c>
      <c r="F6" s="75">
        <v>21999693</v>
      </c>
      <c r="G6" s="75">
        <v>5800527</v>
      </c>
      <c r="H6" s="75">
        <v>21999693</v>
      </c>
      <c r="I6" s="75">
        <v>0</v>
      </c>
      <c r="J6" s="76">
        <v>0</v>
      </c>
    </row>
    <row r="7" spans="1:10" x14ac:dyDescent="0.3">
      <c r="A7" s="73" t="s">
        <v>378</v>
      </c>
      <c r="B7" s="77" t="s">
        <v>380</v>
      </c>
      <c r="C7" s="77" t="s">
        <v>378</v>
      </c>
      <c r="D7" s="74" t="s">
        <v>382</v>
      </c>
      <c r="E7" s="75">
        <v>5732906</v>
      </c>
      <c r="F7" s="75">
        <v>14480667</v>
      </c>
      <c r="G7" s="75">
        <v>5732906</v>
      </c>
      <c r="H7" s="75">
        <v>14480667</v>
      </c>
      <c r="I7" s="75">
        <v>0</v>
      </c>
      <c r="J7" s="76">
        <v>0</v>
      </c>
    </row>
    <row r="8" spans="1:10" x14ac:dyDescent="0.3">
      <c r="A8" s="73" t="s">
        <v>378</v>
      </c>
      <c r="B8" s="77" t="s">
        <v>380</v>
      </c>
      <c r="C8" s="77" t="s">
        <v>380</v>
      </c>
      <c r="D8" s="74" t="s">
        <v>383</v>
      </c>
      <c r="E8" s="75">
        <v>67621</v>
      </c>
      <c r="F8" s="75">
        <v>7519026</v>
      </c>
      <c r="G8" s="75">
        <v>67621</v>
      </c>
      <c r="H8" s="75">
        <v>7519026</v>
      </c>
      <c r="I8" s="75">
        <v>0</v>
      </c>
      <c r="J8" s="76">
        <v>0</v>
      </c>
    </row>
    <row r="9" spans="1:10" x14ac:dyDescent="0.3">
      <c r="A9" s="73" t="s">
        <v>378</v>
      </c>
      <c r="B9" s="77" t="s">
        <v>384</v>
      </c>
      <c r="C9" s="77" t="s">
        <v>375</v>
      </c>
      <c r="D9" s="74" t="s">
        <v>385</v>
      </c>
      <c r="E9" s="75">
        <v>74412</v>
      </c>
      <c r="F9" s="75">
        <v>1445719</v>
      </c>
      <c r="G9" s="75">
        <v>74412</v>
      </c>
      <c r="H9" s="75">
        <v>1445719</v>
      </c>
      <c r="I9" s="75">
        <v>0</v>
      </c>
      <c r="J9" s="76">
        <v>0</v>
      </c>
    </row>
    <row r="10" spans="1:10" x14ac:dyDescent="0.3">
      <c r="A10" s="73" t="s">
        <v>378</v>
      </c>
      <c r="B10" s="77" t="s">
        <v>384</v>
      </c>
      <c r="C10" s="77" t="s">
        <v>378</v>
      </c>
      <c r="D10" s="74" t="s">
        <v>386</v>
      </c>
      <c r="E10" s="75">
        <v>74412</v>
      </c>
      <c r="F10" s="75">
        <v>1445719</v>
      </c>
      <c r="G10" s="75">
        <v>74412</v>
      </c>
      <c r="H10" s="75">
        <v>1445719</v>
      </c>
      <c r="I10" s="75">
        <v>0</v>
      </c>
      <c r="J10" s="76">
        <v>0</v>
      </c>
    </row>
    <row r="11" spans="1:10" x14ac:dyDescent="0.3">
      <c r="A11" s="73" t="s">
        <v>378</v>
      </c>
      <c r="B11" s="77" t="s">
        <v>387</v>
      </c>
      <c r="C11" s="77" t="s">
        <v>375</v>
      </c>
      <c r="D11" s="74" t="s">
        <v>388</v>
      </c>
      <c r="E11" s="75">
        <v>1397659</v>
      </c>
      <c r="F11" s="75">
        <v>77922944</v>
      </c>
      <c r="G11" s="75">
        <v>1397659</v>
      </c>
      <c r="H11" s="75">
        <v>77922944</v>
      </c>
      <c r="I11" s="75">
        <v>0</v>
      </c>
      <c r="J11" s="76">
        <v>0</v>
      </c>
    </row>
    <row r="12" spans="1:10" x14ac:dyDescent="0.3">
      <c r="A12" s="73" t="s">
        <v>378</v>
      </c>
      <c r="B12" s="77" t="s">
        <v>387</v>
      </c>
      <c r="C12" s="77" t="s">
        <v>378</v>
      </c>
      <c r="D12" s="74" t="s">
        <v>389</v>
      </c>
      <c r="E12" s="75">
        <v>1397659</v>
      </c>
      <c r="F12" s="75">
        <v>77922944</v>
      </c>
      <c r="G12" s="75">
        <v>1397659</v>
      </c>
      <c r="H12" s="75">
        <v>77922944</v>
      </c>
      <c r="I12" s="75">
        <v>0</v>
      </c>
      <c r="J12" s="76">
        <v>0</v>
      </c>
    </row>
    <row r="13" spans="1:10" x14ac:dyDescent="0.3">
      <c r="A13" s="73" t="s">
        <v>378</v>
      </c>
      <c r="B13" s="77" t="s">
        <v>390</v>
      </c>
      <c r="C13" s="77" t="s">
        <v>375</v>
      </c>
      <c r="D13" s="74" t="s">
        <v>391</v>
      </c>
      <c r="E13" s="75">
        <v>3435787</v>
      </c>
      <c r="F13" s="75">
        <v>24443835</v>
      </c>
      <c r="G13" s="75">
        <v>3435787</v>
      </c>
      <c r="H13" s="75">
        <v>24443835</v>
      </c>
      <c r="I13" s="75">
        <v>0</v>
      </c>
      <c r="J13" s="76">
        <v>0</v>
      </c>
    </row>
    <row r="14" spans="1:10" x14ac:dyDescent="0.3">
      <c r="A14" s="73" t="s">
        <v>378</v>
      </c>
      <c r="B14" s="77" t="s">
        <v>390</v>
      </c>
      <c r="C14" s="77" t="s">
        <v>378</v>
      </c>
      <c r="D14" s="74" t="s">
        <v>392</v>
      </c>
      <c r="E14" s="75">
        <v>3435787</v>
      </c>
      <c r="F14" s="75">
        <v>24443835</v>
      </c>
      <c r="G14" s="75">
        <v>3435787</v>
      </c>
      <c r="H14" s="75">
        <v>24443835</v>
      </c>
      <c r="I14" s="75">
        <v>0</v>
      </c>
      <c r="J14" s="76">
        <v>0</v>
      </c>
    </row>
    <row r="15" spans="1:10" x14ac:dyDescent="0.3">
      <c r="A15" s="73" t="s">
        <v>378</v>
      </c>
      <c r="B15" s="77" t="s">
        <v>393</v>
      </c>
      <c r="C15" s="77" t="s">
        <v>375</v>
      </c>
      <c r="D15" s="74" t="s">
        <v>394</v>
      </c>
      <c r="E15" s="75">
        <v>31800</v>
      </c>
      <c r="F15" s="75">
        <v>4026246</v>
      </c>
      <c r="G15" s="75">
        <v>31800</v>
      </c>
      <c r="H15" s="75">
        <v>4026246</v>
      </c>
      <c r="I15" s="75">
        <v>0</v>
      </c>
      <c r="J15" s="76">
        <v>0</v>
      </c>
    </row>
    <row r="16" spans="1:10" x14ac:dyDescent="0.3">
      <c r="A16" s="73" t="s">
        <v>378</v>
      </c>
      <c r="B16" s="77" t="s">
        <v>393</v>
      </c>
      <c r="C16" s="77" t="s">
        <v>378</v>
      </c>
      <c r="D16" s="74" t="s">
        <v>395</v>
      </c>
      <c r="E16" s="75">
        <v>31800</v>
      </c>
      <c r="F16" s="75">
        <v>4026246</v>
      </c>
      <c r="G16" s="75">
        <v>31800</v>
      </c>
      <c r="H16" s="75">
        <v>4026246</v>
      </c>
      <c r="I16" s="75">
        <v>0</v>
      </c>
      <c r="J16" s="76">
        <v>0</v>
      </c>
    </row>
    <row r="17" spans="1:10" x14ac:dyDescent="0.3">
      <c r="A17" s="73" t="s">
        <v>378</v>
      </c>
      <c r="B17" s="77" t="s">
        <v>396</v>
      </c>
      <c r="C17" s="77" t="s">
        <v>375</v>
      </c>
      <c r="D17" s="74" t="s">
        <v>397</v>
      </c>
      <c r="E17" s="75">
        <v>15125364</v>
      </c>
      <c r="F17" s="75">
        <v>131578843</v>
      </c>
      <c r="G17" s="75">
        <v>15125364</v>
      </c>
      <c r="H17" s="75">
        <v>133438453</v>
      </c>
      <c r="I17" s="75">
        <v>0</v>
      </c>
      <c r="J17" s="76">
        <v>-1859610</v>
      </c>
    </row>
    <row r="18" spans="1:10" x14ac:dyDescent="0.3">
      <c r="A18" s="73" t="s">
        <v>378</v>
      </c>
      <c r="B18" s="77" t="s">
        <v>396</v>
      </c>
      <c r="C18" s="77" t="s">
        <v>378</v>
      </c>
      <c r="D18" s="74" t="s">
        <v>398</v>
      </c>
      <c r="E18" s="75">
        <v>15125364</v>
      </c>
      <c r="F18" s="75">
        <v>131578843</v>
      </c>
      <c r="G18" s="75">
        <v>15125364</v>
      </c>
      <c r="H18" s="75">
        <v>133438453</v>
      </c>
      <c r="I18" s="75">
        <v>0</v>
      </c>
      <c r="J18" s="76">
        <v>-1859610</v>
      </c>
    </row>
    <row r="19" spans="1:10" x14ac:dyDescent="0.3">
      <c r="A19" s="73" t="s">
        <v>399</v>
      </c>
      <c r="B19" s="77" t="s">
        <v>375</v>
      </c>
      <c r="C19" s="77" t="s">
        <v>375</v>
      </c>
      <c r="D19" s="74" t="s">
        <v>400</v>
      </c>
      <c r="E19" s="75">
        <v>61471</v>
      </c>
      <c r="F19" s="75">
        <v>1078417</v>
      </c>
      <c r="G19" s="75">
        <v>61471</v>
      </c>
      <c r="H19" s="75">
        <v>1078417</v>
      </c>
      <c r="I19" s="75">
        <v>0</v>
      </c>
      <c r="J19" s="76">
        <v>0</v>
      </c>
    </row>
    <row r="20" spans="1:10" x14ac:dyDescent="0.3">
      <c r="A20" s="73" t="s">
        <v>399</v>
      </c>
      <c r="B20" s="77" t="s">
        <v>378</v>
      </c>
      <c r="C20" s="77" t="s">
        <v>375</v>
      </c>
      <c r="D20" s="74" t="s">
        <v>401</v>
      </c>
      <c r="E20" s="75">
        <v>17438</v>
      </c>
      <c r="F20" s="75">
        <v>925846</v>
      </c>
      <c r="G20" s="75">
        <v>17438</v>
      </c>
      <c r="H20" s="75">
        <v>925846</v>
      </c>
      <c r="I20" s="75">
        <v>0</v>
      </c>
      <c r="J20" s="76">
        <v>0</v>
      </c>
    </row>
    <row r="21" spans="1:10" x14ac:dyDescent="0.3">
      <c r="A21" s="73" t="s">
        <v>399</v>
      </c>
      <c r="B21" s="77" t="s">
        <v>378</v>
      </c>
      <c r="C21" s="77" t="s">
        <v>378</v>
      </c>
      <c r="D21" s="74" t="s">
        <v>402</v>
      </c>
      <c r="E21" s="75">
        <v>17438</v>
      </c>
      <c r="F21" s="75">
        <v>925779</v>
      </c>
      <c r="G21" s="75">
        <v>17438</v>
      </c>
      <c r="H21" s="75">
        <v>925779</v>
      </c>
      <c r="I21" s="75">
        <v>0</v>
      </c>
      <c r="J21" s="76">
        <v>0</v>
      </c>
    </row>
    <row r="22" spans="1:10" x14ac:dyDescent="0.3">
      <c r="A22" s="73" t="s">
        <v>399</v>
      </c>
      <c r="B22" s="77" t="s">
        <v>378</v>
      </c>
      <c r="C22" s="77" t="s">
        <v>380</v>
      </c>
      <c r="D22" s="74" t="s">
        <v>553</v>
      </c>
      <c r="E22" s="75">
        <v>0</v>
      </c>
      <c r="F22" s="75">
        <v>67</v>
      </c>
      <c r="G22" s="75">
        <v>0</v>
      </c>
      <c r="H22" s="75">
        <v>67</v>
      </c>
      <c r="I22" s="75">
        <v>0</v>
      </c>
      <c r="J22" s="76">
        <v>0</v>
      </c>
    </row>
    <row r="23" spans="1:10" x14ac:dyDescent="0.3">
      <c r="A23" s="73" t="s">
        <v>399</v>
      </c>
      <c r="B23" s="77" t="s">
        <v>405</v>
      </c>
      <c r="C23" s="77" t="s">
        <v>375</v>
      </c>
      <c r="D23" s="74" t="s">
        <v>406</v>
      </c>
      <c r="E23" s="75">
        <v>44033</v>
      </c>
      <c r="F23" s="75">
        <v>152571</v>
      </c>
      <c r="G23" s="75">
        <v>44033</v>
      </c>
      <c r="H23" s="75">
        <v>152571</v>
      </c>
      <c r="I23" s="75">
        <v>0</v>
      </c>
      <c r="J23" s="76">
        <v>0</v>
      </c>
    </row>
    <row r="24" spans="1:10" x14ac:dyDescent="0.3">
      <c r="A24" s="73" t="s">
        <v>399</v>
      </c>
      <c r="B24" s="77" t="s">
        <v>405</v>
      </c>
      <c r="C24" s="77" t="s">
        <v>378</v>
      </c>
      <c r="D24" s="74" t="s">
        <v>407</v>
      </c>
      <c r="E24" s="75">
        <v>44033</v>
      </c>
      <c r="F24" s="75">
        <v>152571</v>
      </c>
      <c r="G24" s="75">
        <v>44033</v>
      </c>
      <c r="H24" s="75">
        <v>152571</v>
      </c>
      <c r="I24" s="75">
        <v>0</v>
      </c>
      <c r="J24" s="76">
        <v>0</v>
      </c>
    </row>
    <row r="25" spans="1:10" x14ac:dyDescent="0.3">
      <c r="A25" s="73" t="s">
        <v>408</v>
      </c>
      <c r="B25" s="77" t="s">
        <v>375</v>
      </c>
      <c r="C25" s="77" t="s">
        <v>375</v>
      </c>
      <c r="D25" s="74" t="s">
        <v>409</v>
      </c>
      <c r="E25" s="75">
        <v>5515518</v>
      </c>
      <c r="F25" s="75">
        <v>61532201</v>
      </c>
      <c r="G25" s="75">
        <v>5515518</v>
      </c>
      <c r="H25" s="75">
        <v>61493721</v>
      </c>
      <c r="I25" s="75">
        <v>0</v>
      </c>
      <c r="J25" s="76">
        <v>38480</v>
      </c>
    </row>
    <row r="26" spans="1:10" x14ac:dyDescent="0.3">
      <c r="A26" s="73" t="s">
        <v>408</v>
      </c>
      <c r="B26" s="77" t="s">
        <v>378</v>
      </c>
      <c r="C26" s="77" t="s">
        <v>375</v>
      </c>
      <c r="D26" s="74" t="s">
        <v>410</v>
      </c>
      <c r="E26" s="75">
        <v>20400</v>
      </c>
      <c r="F26" s="75">
        <v>258100</v>
      </c>
      <c r="G26" s="75">
        <v>20400</v>
      </c>
      <c r="H26" s="75">
        <v>258100</v>
      </c>
      <c r="I26" s="75">
        <v>0</v>
      </c>
      <c r="J26" s="76">
        <v>0</v>
      </c>
    </row>
    <row r="27" spans="1:10" x14ac:dyDescent="0.3">
      <c r="A27" s="73" t="s">
        <v>408</v>
      </c>
      <c r="B27" s="77" t="s">
        <v>378</v>
      </c>
      <c r="C27" s="77" t="s">
        <v>380</v>
      </c>
      <c r="D27" s="74" t="s">
        <v>411</v>
      </c>
      <c r="E27" s="75">
        <v>20400</v>
      </c>
      <c r="F27" s="75">
        <v>258100</v>
      </c>
      <c r="G27" s="75">
        <v>20400</v>
      </c>
      <c r="H27" s="75">
        <v>258100</v>
      </c>
      <c r="I27" s="75">
        <v>0</v>
      </c>
      <c r="J27" s="76">
        <v>0</v>
      </c>
    </row>
    <row r="28" spans="1:10" x14ac:dyDescent="0.3">
      <c r="A28" s="73" t="s">
        <v>408</v>
      </c>
      <c r="B28" s="77" t="s">
        <v>405</v>
      </c>
      <c r="C28" s="77" t="s">
        <v>375</v>
      </c>
      <c r="D28" s="74" t="s">
        <v>412</v>
      </c>
      <c r="E28" s="75">
        <v>5495118</v>
      </c>
      <c r="F28" s="75">
        <v>61274101</v>
      </c>
      <c r="G28" s="75">
        <v>5495118</v>
      </c>
      <c r="H28" s="75">
        <v>61235621</v>
      </c>
      <c r="I28" s="75">
        <v>0</v>
      </c>
      <c r="J28" s="76">
        <v>38480</v>
      </c>
    </row>
    <row r="29" spans="1:10" x14ac:dyDescent="0.3">
      <c r="A29" s="73" t="s">
        <v>408</v>
      </c>
      <c r="B29" s="77" t="s">
        <v>405</v>
      </c>
      <c r="C29" s="77" t="s">
        <v>414</v>
      </c>
      <c r="D29" s="74" t="s">
        <v>415</v>
      </c>
      <c r="E29" s="75">
        <v>3593197</v>
      </c>
      <c r="F29" s="75">
        <v>39982476</v>
      </c>
      <c r="G29" s="75">
        <v>3593197</v>
      </c>
      <c r="H29" s="75">
        <v>39943996</v>
      </c>
      <c r="I29" s="75">
        <v>0</v>
      </c>
      <c r="J29" s="76">
        <v>38480</v>
      </c>
    </row>
    <row r="30" spans="1:10" x14ac:dyDescent="0.3">
      <c r="A30" s="73" t="s">
        <v>408</v>
      </c>
      <c r="B30" s="77" t="s">
        <v>405</v>
      </c>
      <c r="C30" s="77" t="s">
        <v>416</v>
      </c>
      <c r="D30" s="74" t="s">
        <v>417</v>
      </c>
      <c r="E30" s="75">
        <v>1901921</v>
      </c>
      <c r="F30" s="75">
        <v>21291625</v>
      </c>
      <c r="G30" s="75">
        <v>1901921</v>
      </c>
      <c r="H30" s="75">
        <v>21291625</v>
      </c>
      <c r="I30" s="75">
        <v>0</v>
      </c>
      <c r="J30" s="76">
        <v>0</v>
      </c>
    </row>
    <row r="31" spans="1:10" x14ac:dyDescent="0.3">
      <c r="A31" s="73" t="s">
        <v>418</v>
      </c>
      <c r="B31" s="77" t="s">
        <v>375</v>
      </c>
      <c r="C31" s="77" t="s">
        <v>375</v>
      </c>
      <c r="D31" s="74" t="s">
        <v>419</v>
      </c>
      <c r="E31" s="75">
        <v>21582</v>
      </c>
      <c r="F31" s="75">
        <v>3747499</v>
      </c>
      <c r="G31" s="75">
        <v>21582</v>
      </c>
      <c r="H31" s="75">
        <v>3747499</v>
      </c>
      <c r="I31" s="75">
        <v>0</v>
      </c>
      <c r="J31" s="76">
        <v>0</v>
      </c>
    </row>
    <row r="32" spans="1:10" x14ac:dyDescent="0.3">
      <c r="A32" s="73" t="s">
        <v>418</v>
      </c>
      <c r="B32" s="77" t="s">
        <v>378</v>
      </c>
      <c r="C32" s="77" t="s">
        <v>375</v>
      </c>
      <c r="D32" s="74" t="s">
        <v>420</v>
      </c>
      <c r="E32" s="75">
        <v>19251</v>
      </c>
      <c r="F32" s="75">
        <v>3715287</v>
      </c>
      <c r="G32" s="75">
        <v>19251</v>
      </c>
      <c r="H32" s="75">
        <v>3715287</v>
      </c>
      <c r="I32" s="75">
        <v>0</v>
      </c>
      <c r="J32" s="76">
        <v>0</v>
      </c>
    </row>
    <row r="33" spans="1:10" x14ac:dyDescent="0.3">
      <c r="A33" s="73" t="s">
        <v>418</v>
      </c>
      <c r="B33" s="77" t="s">
        <v>378</v>
      </c>
      <c r="C33" s="77" t="s">
        <v>378</v>
      </c>
      <c r="D33" s="74" t="s">
        <v>421</v>
      </c>
      <c r="E33" s="75">
        <v>19251</v>
      </c>
      <c r="F33" s="75">
        <v>238392</v>
      </c>
      <c r="G33" s="75">
        <v>19251</v>
      </c>
      <c r="H33" s="75">
        <v>238392</v>
      </c>
      <c r="I33" s="75">
        <v>0</v>
      </c>
      <c r="J33" s="76">
        <v>0</v>
      </c>
    </row>
    <row r="34" spans="1:10" x14ac:dyDescent="0.3">
      <c r="A34" s="73" t="s">
        <v>418</v>
      </c>
      <c r="B34" s="77" t="s">
        <v>378</v>
      </c>
      <c r="C34" s="77" t="s">
        <v>380</v>
      </c>
      <c r="D34" s="74" t="s">
        <v>538</v>
      </c>
      <c r="E34" s="75">
        <v>0</v>
      </c>
      <c r="F34" s="75">
        <v>648000</v>
      </c>
      <c r="G34" s="75">
        <v>0</v>
      </c>
      <c r="H34" s="75">
        <v>648000</v>
      </c>
      <c r="I34" s="75">
        <v>0</v>
      </c>
      <c r="J34" s="76">
        <v>0</v>
      </c>
    </row>
    <row r="35" spans="1:10" x14ac:dyDescent="0.3">
      <c r="A35" s="73" t="s">
        <v>418</v>
      </c>
      <c r="B35" s="77" t="s">
        <v>378</v>
      </c>
      <c r="C35" s="77" t="s">
        <v>405</v>
      </c>
      <c r="D35" s="74" t="s">
        <v>422</v>
      </c>
      <c r="E35" s="75">
        <v>0</v>
      </c>
      <c r="F35" s="75">
        <v>2828895</v>
      </c>
      <c r="G35" s="75">
        <v>0</v>
      </c>
      <c r="H35" s="75">
        <v>2828895</v>
      </c>
      <c r="I35" s="75">
        <v>0</v>
      </c>
      <c r="J35" s="76">
        <v>0</v>
      </c>
    </row>
    <row r="36" spans="1:10" x14ac:dyDescent="0.3">
      <c r="A36" s="73" t="s">
        <v>418</v>
      </c>
      <c r="B36" s="77" t="s">
        <v>408</v>
      </c>
      <c r="C36" s="77" t="s">
        <v>375</v>
      </c>
      <c r="D36" s="74" t="s">
        <v>423</v>
      </c>
      <c r="E36" s="75">
        <v>2331</v>
      </c>
      <c r="F36" s="75">
        <v>32212</v>
      </c>
      <c r="G36" s="75">
        <v>2331</v>
      </c>
      <c r="H36" s="75">
        <v>32212</v>
      </c>
      <c r="I36" s="75">
        <v>0</v>
      </c>
      <c r="J36" s="76">
        <v>0</v>
      </c>
    </row>
    <row r="37" spans="1:10" x14ac:dyDescent="0.3">
      <c r="A37" s="73" t="s">
        <v>418</v>
      </c>
      <c r="B37" s="77" t="s">
        <v>408</v>
      </c>
      <c r="C37" s="77" t="s">
        <v>378</v>
      </c>
      <c r="D37" s="74" t="s">
        <v>424</v>
      </c>
      <c r="E37" s="75">
        <v>2331</v>
      </c>
      <c r="F37" s="75">
        <v>32212</v>
      </c>
      <c r="G37" s="75">
        <v>2331</v>
      </c>
      <c r="H37" s="75">
        <v>32212</v>
      </c>
      <c r="I37" s="75">
        <v>0</v>
      </c>
      <c r="J37" s="76">
        <v>0</v>
      </c>
    </row>
    <row r="38" spans="1:10" x14ac:dyDescent="0.3">
      <c r="A38" s="73" t="s">
        <v>416</v>
      </c>
      <c r="B38" s="77" t="s">
        <v>375</v>
      </c>
      <c r="C38" s="77" t="s">
        <v>375</v>
      </c>
      <c r="D38" s="74" t="s">
        <v>425</v>
      </c>
      <c r="E38" s="75">
        <v>0</v>
      </c>
      <c r="F38" s="75">
        <v>200000</v>
      </c>
      <c r="G38" s="75">
        <v>0</v>
      </c>
      <c r="H38" s="75">
        <v>200000</v>
      </c>
      <c r="I38" s="75">
        <v>0</v>
      </c>
      <c r="J38" s="76">
        <v>0</v>
      </c>
    </row>
    <row r="39" spans="1:10" x14ac:dyDescent="0.3">
      <c r="A39" s="73" t="s">
        <v>416</v>
      </c>
      <c r="B39" s="77" t="s">
        <v>378</v>
      </c>
      <c r="C39" s="77" t="s">
        <v>375</v>
      </c>
      <c r="D39" s="74" t="s">
        <v>426</v>
      </c>
      <c r="E39" s="75">
        <v>0</v>
      </c>
      <c r="F39" s="75">
        <v>200000</v>
      </c>
      <c r="G39" s="75">
        <v>0</v>
      </c>
      <c r="H39" s="75">
        <v>200000</v>
      </c>
      <c r="I39" s="75">
        <v>0</v>
      </c>
      <c r="J39" s="76">
        <v>0</v>
      </c>
    </row>
    <row r="40" spans="1:10" x14ac:dyDescent="0.3">
      <c r="A40" s="73" t="s">
        <v>416</v>
      </c>
      <c r="B40" s="77" t="s">
        <v>378</v>
      </c>
      <c r="C40" s="77" t="s">
        <v>378</v>
      </c>
      <c r="D40" s="74" t="s">
        <v>427</v>
      </c>
      <c r="E40" s="75">
        <v>0</v>
      </c>
      <c r="F40" s="75">
        <v>200000</v>
      </c>
      <c r="G40" s="75">
        <v>0</v>
      </c>
      <c r="H40" s="75">
        <v>200000</v>
      </c>
      <c r="I40" s="75">
        <v>0</v>
      </c>
      <c r="J40" s="76">
        <v>0</v>
      </c>
    </row>
    <row r="41" spans="1:10" x14ac:dyDescent="0.3">
      <c r="A41" s="73" t="s">
        <v>428</v>
      </c>
      <c r="B41" s="77" t="s">
        <v>375</v>
      </c>
      <c r="C41" s="77" t="s">
        <v>375</v>
      </c>
      <c r="D41" s="74" t="s">
        <v>429</v>
      </c>
      <c r="E41" s="75">
        <v>5182994</v>
      </c>
      <c r="F41" s="75">
        <v>66927816</v>
      </c>
      <c r="G41" s="75">
        <v>3417024</v>
      </c>
      <c r="H41" s="75">
        <v>30943557</v>
      </c>
      <c r="I41" s="75">
        <v>1765970</v>
      </c>
      <c r="J41" s="76">
        <v>35984259</v>
      </c>
    </row>
    <row r="42" spans="1:10" x14ac:dyDescent="0.3">
      <c r="A42" s="73" t="s">
        <v>428</v>
      </c>
      <c r="B42" s="77" t="s">
        <v>378</v>
      </c>
      <c r="C42" s="77" t="s">
        <v>375</v>
      </c>
      <c r="D42" s="74" t="s">
        <v>430</v>
      </c>
      <c r="E42" s="75">
        <v>5182994</v>
      </c>
      <c r="F42" s="75">
        <v>66927816</v>
      </c>
      <c r="G42" s="75">
        <v>3417024</v>
      </c>
      <c r="H42" s="75">
        <v>30943557</v>
      </c>
      <c r="I42" s="75">
        <v>1765970</v>
      </c>
      <c r="J42" s="76">
        <v>35984259</v>
      </c>
    </row>
    <row r="43" spans="1:10" x14ac:dyDescent="0.3">
      <c r="A43" s="73" t="s">
        <v>428</v>
      </c>
      <c r="B43" s="77" t="s">
        <v>378</v>
      </c>
      <c r="C43" s="77" t="s">
        <v>378</v>
      </c>
      <c r="D43" s="74" t="s">
        <v>431</v>
      </c>
      <c r="E43" s="75">
        <v>0</v>
      </c>
      <c r="F43" s="75">
        <v>4563670</v>
      </c>
      <c r="G43" s="75">
        <v>0</v>
      </c>
      <c r="H43" s="75">
        <v>4563670</v>
      </c>
      <c r="I43" s="75">
        <v>0</v>
      </c>
      <c r="J43" s="76">
        <v>0</v>
      </c>
    </row>
    <row r="44" spans="1:10" x14ac:dyDescent="0.3">
      <c r="A44" s="73" t="s">
        <v>428</v>
      </c>
      <c r="B44" s="77" t="s">
        <v>378</v>
      </c>
      <c r="C44" s="77" t="s">
        <v>380</v>
      </c>
      <c r="D44" s="74" t="s">
        <v>432</v>
      </c>
      <c r="E44" s="75">
        <v>5182994</v>
      </c>
      <c r="F44" s="75">
        <v>62364146</v>
      </c>
      <c r="G44" s="75">
        <v>3417024</v>
      </c>
      <c r="H44" s="75">
        <v>26379887</v>
      </c>
      <c r="I44" s="75">
        <v>1765970</v>
      </c>
      <c r="J44" s="76">
        <v>35984259</v>
      </c>
    </row>
    <row r="45" spans="1:10" x14ac:dyDescent="0.3">
      <c r="A45" s="73" t="s">
        <v>428</v>
      </c>
      <c r="B45" s="77" t="s">
        <v>380</v>
      </c>
      <c r="C45" s="77" t="s">
        <v>375</v>
      </c>
      <c r="D45" s="74" t="s">
        <v>549</v>
      </c>
      <c r="E45" s="75">
        <v>0</v>
      </c>
      <c r="F45" s="75">
        <v>0</v>
      </c>
      <c r="G45" s="75">
        <v>0</v>
      </c>
      <c r="H45" s="75">
        <v>0</v>
      </c>
      <c r="I45" s="75">
        <v>0</v>
      </c>
      <c r="J45" s="76">
        <v>0</v>
      </c>
    </row>
    <row r="46" spans="1:10" x14ac:dyDescent="0.3">
      <c r="A46" s="73" t="s">
        <v>428</v>
      </c>
      <c r="B46" s="77" t="s">
        <v>380</v>
      </c>
      <c r="C46" s="77" t="s">
        <v>378</v>
      </c>
      <c r="D46" s="74" t="s">
        <v>550</v>
      </c>
      <c r="E46" s="75">
        <v>0</v>
      </c>
      <c r="F46" s="75">
        <v>0</v>
      </c>
      <c r="G46" s="75">
        <v>0</v>
      </c>
      <c r="H46" s="75">
        <v>0</v>
      </c>
      <c r="I46" s="75">
        <v>0</v>
      </c>
      <c r="J46" s="76">
        <v>0</v>
      </c>
    </row>
    <row r="47" spans="1:10" x14ac:dyDescent="0.3">
      <c r="A47" s="73" t="s">
        <v>433</v>
      </c>
      <c r="B47" s="77" t="s">
        <v>375</v>
      </c>
      <c r="C47" s="77" t="s">
        <v>375</v>
      </c>
      <c r="D47" s="74" t="s">
        <v>434</v>
      </c>
      <c r="E47" s="75">
        <v>4671048</v>
      </c>
      <c r="F47" s="75">
        <v>34778141</v>
      </c>
      <c r="G47" s="75">
        <v>4668792</v>
      </c>
      <c r="H47" s="75">
        <v>31350297</v>
      </c>
      <c r="I47" s="75">
        <v>2256</v>
      </c>
      <c r="J47" s="76">
        <v>3427844</v>
      </c>
    </row>
    <row r="48" spans="1:10" x14ac:dyDescent="0.3">
      <c r="A48" s="73" t="s">
        <v>433</v>
      </c>
      <c r="B48" s="77" t="s">
        <v>378</v>
      </c>
      <c r="C48" s="77" t="s">
        <v>375</v>
      </c>
      <c r="D48" s="74" t="s">
        <v>435</v>
      </c>
      <c r="E48" s="75">
        <v>0</v>
      </c>
      <c r="F48" s="75">
        <v>814000</v>
      </c>
      <c r="G48" s="75">
        <v>0</v>
      </c>
      <c r="H48" s="75">
        <v>814000</v>
      </c>
      <c r="I48" s="75">
        <v>0</v>
      </c>
      <c r="J48" s="76">
        <v>0</v>
      </c>
    </row>
    <row r="49" spans="1:10" x14ac:dyDescent="0.3">
      <c r="A49" s="73" t="s">
        <v>433</v>
      </c>
      <c r="B49" s="77" t="s">
        <v>378</v>
      </c>
      <c r="C49" s="77" t="s">
        <v>378</v>
      </c>
      <c r="D49" s="74" t="s">
        <v>436</v>
      </c>
      <c r="E49" s="75">
        <v>0</v>
      </c>
      <c r="F49" s="75">
        <v>814000</v>
      </c>
      <c r="G49" s="75">
        <v>0</v>
      </c>
      <c r="H49" s="75">
        <v>814000</v>
      </c>
      <c r="I49" s="75">
        <v>0</v>
      </c>
      <c r="J49" s="76">
        <v>0</v>
      </c>
    </row>
    <row r="50" spans="1:10" x14ac:dyDescent="0.3">
      <c r="A50" s="73" t="s">
        <v>433</v>
      </c>
      <c r="B50" s="77" t="s">
        <v>380</v>
      </c>
      <c r="C50" s="77" t="s">
        <v>375</v>
      </c>
      <c r="D50" s="74" t="s">
        <v>437</v>
      </c>
      <c r="E50" s="75">
        <v>4671048</v>
      </c>
      <c r="F50" s="75">
        <v>33964141</v>
      </c>
      <c r="G50" s="75">
        <v>4668792</v>
      </c>
      <c r="H50" s="75">
        <v>30536297</v>
      </c>
      <c r="I50" s="75">
        <v>2256</v>
      </c>
      <c r="J50" s="76">
        <v>3427844</v>
      </c>
    </row>
    <row r="51" spans="1:10" x14ac:dyDescent="0.3">
      <c r="A51" s="73" t="s">
        <v>433</v>
      </c>
      <c r="B51" s="77" t="s">
        <v>380</v>
      </c>
      <c r="C51" s="77" t="s">
        <v>378</v>
      </c>
      <c r="D51" s="74" t="s">
        <v>438</v>
      </c>
      <c r="E51" s="75">
        <v>725</v>
      </c>
      <c r="F51" s="75">
        <v>1326671</v>
      </c>
      <c r="G51" s="75">
        <v>725</v>
      </c>
      <c r="H51" s="75">
        <v>1326671</v>
      </c>
      <c r="I51" s="75">
        <v>0</v>
      </c>
      <c r="J51" s="76">
        <v>0</v>
      </c>
    </row>
    <row r="52" spans="1:10" x14ac:dyDescent="0.3">
      <c r="A52" s="73" t="s">
        <v>433</v>
      </c>
      <c r="B52" s="77" t="s">
        <v>380</v>
      </c>
      <c r="C52" s="77" t="s">
        <v>399</v>
      </c>
      <c r="D52" s="74" t="s">
        <v>439</v>
      </c>
      <c r="E52" s="75">
        <v>3854798</v>
      </c>
      <c r="F52" s="75">
        <v>25513334</v>
      </c>
      <c r="G52" s="75">
        <v>3852542</v>
      </c>
      <c r="H52" s="75">
        <v>22085490</v>
      </c>
      <c r="I52" s="75">
        <v>2256</v>
      </c>
      <c r="J52" s="76">
        <v>3427844</v>
      </c>
    </row>
    <row r="53" spans="1:10" x14ac:dyDescent="0.3">
      <c r="A53" s="73" t="s">
        <v>433</v>
      </c>
      <c r="B53" s="77" t="s">
        <v>380</v>
      </c>
      <c r="C53" s="77" t="s">
        <v>440</v>
      </c>
      <c r="D53" s="74" t="s">
        <v>441</v>
      </c>
      <c r="E53" s="75">
        <v>815525</v>
      </c>
      <c r="F53" s="75">
        <v>7124136</v>
      </c>
      <c r="G53" s="75">
        <v>815525</v>
      </c>
      <c r="H53" s="75">
        <v>7124136</v>
      </c>
      <c r="I53" s="75">
        <v>0</v>
      </c>
      <c r="J53" s="76">
        <v>0</v>
      </c>
    </row>
    <row r="54" spans="1:10" x14ac:dyDescent="0.3">
      <c r="A54" s="73" t="s">
        <v>375</v>
      </c>
      <c r="B54" s="77" t="s">
        <v>375</v>
      </c>
      <c r="C54" s="77" t="s">
        <v>375</v>
      </c>
      <c r="D54" s="74" t="s">
        <v>442</v>
      </c>
      <c r="E54" s="75">
        <v>0</v>
      </c>
      <c r="F54" s="75">
        <v>12656298</v>
      </c>
      <c r="G54" s="75">
        <v>0</v>
      </c>
      <c r="H54" s="75">
        <v>12656298</v>
      </c>
      <c r="I54" s="75">
        <v>0</v>
      </c>
      <c r="J54" s="76">
        <v>0</v>
      </c>
    </row>
    <row r="55" spans="1:10" x14ac:dyDescent="0.3">
      <c r="A55" s="73" t="s">
        <v>378</v>
      </c>
      <c r="B55" s="77" t="s">
        <v>375</v>
      </c>
      <c r="C55" s="77" t="s">
        <v>375</v>
      </c>
      <c r="D55" s="74" t="s">
        <v>379</v>
      </c>
      <c r="E55" s="75">
        <v>0</v>
      </c>
      <c r="F55" s="75">
        <v>0</v>
      </c>
      <c r="G55" s="75">
        <v>0</v>
      </c>
      <c r="H55" s="75">
        <v>0</v>
      </c>
      <c r="I55" s="75">
        <v>0</v>
      </c>
      <c r="J55" s="76">
        <v>0</v>
      </c>
    </row>
    <row r="56" spans="1:10" x14ac:dyDescent="0.3">
      <c r="A56" s="73" t="s">
        <v>378</v>
      </c>
      <c r="B56" s="77" t="s">
        <v>390</v>
      </c>
      <c r="C56" s="77" t="s">
        <v>375</v>
      </c>
      <c r="D56" s="74" t="s">
        <v>391</v>
      </c>
      <c r="E56" s="75">
        <v>0</v>
      </c>
      <c r="F56" s="75">
        <v>0</v>
      </c>
      <c r="G56" s="75">
        <v>0</v>
      </c>
      <c r="H56" s="75">
        <v>0</v>
      </c>
      <c r="I56" s="75">
        <v>0</v>
      </c>
      <c r="J56" s="76">
        <v>0</v>
      </c>
    </row>
    <row r="57" spans="1:10" x14ac:dyDescent="0.3">
      <c r="A57" s="73" t="s">
        <v>378</v>
      </c>
      <c r="B57" s="77" t="s">
        <v>390</v>
      </c>
      <c r="C57" s="77" t="s">
        <v>378</v>
      </c>
      <c r="D57" s="74" t="s">
        <v>392</v>
      </c>
      <c r="E57" s="75">
        <v>0</v>
      </c>
      <c r="F57" s="75">
        <v>0</v>
      </c>
      <c r="G57" s="75">
        <v>0</v>
      </c>
      <c r="H57" s="75">
        <v>0</v>
      </c>
      <c r="I57" s="75">
        <v>0</v>
      </c>
      <c r="J57" s="76">
        <v>0</v>
      </c>
    </row>
    <row r="58" spans="1:10" x14ac:dyDescent="0.3">
      <c r="A58" s="73" t="s">
        <v>418</v>
      </c>
      <c r="B58" s="77" t="s">
        <v>375</v>
      </c>
      <c r="C58" s="77" t="s">
        <v>375</v>
      </c>
      <c r="D58" s="74" t="s">
        <v>419</v>
      </c>
      <c r="E58" s="75">
        <v>0</v>
      </c>
      <c r="F58" s="75">
        <v>12656298</v>
      </c>
      <c r="G58" s="75">
        <v>0</v>
      </c>
      <c r="H58" s="75">
        <v>12656298</v>
      </c>
      <c r="I58" s="75">
        <v>0</v>
      </c>
      <c r="J58" s="76">
        <v>0</v>
      </c>
    </row>
    <row r="59" spans="1:10" x14ac:dyDescent="0.3">
      <c r="A59" s="73" t="s">
        <v>418</v>
      </c>
      <c r="B59" s="77" t="s">
        <v>380</v>
      </c>
      <c r="C59" s="77" t="s">
        <v>375</v>
      </c>
      <c r="D59" s="74" t="s">
        <v>443</v>
      </c>
      <c r="E59" s="75">
        <v>0</v>
      </c>
      <c r="F59" s="75">
        <v>12656298</v>
      </c>
      <c r="G59" s="75">
        <v>0</v>
      </c>
      <c r="H59" s="75">
        <v>12656298</v>
      </c>
      <c r="I59" s="75">
        <v>0</v>
      </c>
      <c r="J59" s="76">
        <v>0</v>
      </c>
    </row>
    <row r="60" spans="1:10" x14ac:dyDescent="0.3">
      <c r="A60" s="73" t="s">
        <v>418</v>
      </c>
      <c r="B60" s="77" t="s">
        <v>380</v>
      </c>
      <c r="C60" s="77" t="s">
        <v>378</v>
      </c>
      <c r="D60" s="74" t="s">
        <v>444</v>
      </c>
      <c r="E60" s="75">
        <v>0</v>
      </c>
      <c r="F60" s="75">
        <v>12656298</v>
      </c>
      <c r="G60" s="75">
        <v>0</v>
      </c>
      <c r="H60" s="75">
        <v>12656298</v>
      </c>
      <c r="I60" s="75">
        <v>0</v>
      </c>
      <c r="J60" s="76">
        <v>0</v>
      </c>
    </row>
    <row r="61" spans="1:10" x14ac:dyDescent="0.3">
      <c r="A61" s="73" t="s">
        <v>375</v>
      </c>
      <c r="B61" s="77" t="s">
        <v>375</v>
      </c>
      <c r="C61" s="77" t="s">
        <v>375</v>
      </c>
      <c r="D61" s="74" t="s">
        <v>554</v>
      </c>
      <c r="E61" s="75">
        <v>0</v>
      </c>
      <c r="F61" s="75">
        <v>0</v>
      </c>
      <c r="G61" s="75">
        <v>0</v>
      </c>
      <c r="H61" s="75">
        <v>0</v>
      </c>
      <c r="I61" s="75">
        <v>0</v>
      </c>
      <c r="J61" s="76">
        <v>0</v>
      </c>
    </row>
    <row r="62" spans="1:10" x14ac:dyDescent="0.3">
      <c r="A62" s="73" t="s">
        <v>375</v>
      </c>
      <c r="B62" s="77" t="s">
        <v>375</v>
      </c>
      <c r="C62" s="77" t="s">
        <v>375</v>
      </c>
      <c r="D62" s="74" t="s">
        <v>441</v>
      </c>
      <c r="E62" s="75">
        <v>0</v>
      </c>
      <c r="F62" s="75">
        <v>0</v>
      </c>
      <c r="G62" s="75">
        <v>0</v>
      </c>
      <c r="H62" s="75">
        <v>0</v>
      </c>
      <c r="I62" s="75">
        <v>0</v>
      </c>
      <c r="J62" s="76">
        <v>0</v>
      </c>
    </row>
    <row r="63" spans="1:10" x14ac:dyDescent="0.3">
      <c r="A63" s="73" t="s">
        <v>375</v>
      </c>
      <c r="B63" s="77" t="s">
        <v>375</v>
      </c>
      <c r="C63" s="77" t="s">
        <v>375</v>
      </c>
      <c r="D63" s="74" t="s">
        <v>445</v>
      </c>
      <c r="E63" s="75">
        <v>0</v>
      </c>
      <c r="F63" s="75">
        <v>0</v>
      </c>
      <c r="G63" s="75">
        <v>0</v>
      </c>
      <c r="H63" s="75">
        <v>0</v>
      </c>
      <c r="I63" s="75">
        <v>0</v>
      </c>
      <c r="J63" s="76">
        <v>0</v>
      </c>
    </row>
    <row r="64" spans="1:10" x14ac:dyDescent="0.3">
      <c r="A64" s="73" t="s">
        <v>375</v>
      </c>
      <c r="B64" s="77" t="s">
        <v>375</v>
      </c>
      <c r="C64" s="77" t="s">
        <v>375</v>
      </c>
      <c r="D64" s="74" t="s">
        <v>447</v>
      </c>
      <c r="E64" s="75">
        <v>41318162</v>
      </c>
      <c r="F64" s="75">
        <v>442337652</v>
      </c>
      <c r="G64" s="75" t="s">
        <v>375</v>
      </c>
      <c r="H64" s="75" t="s">
        <v>375</v>
      </c>
      <c r="I64" s="75" t="s">
        <v>375</v>
      </c>
      <c r="J64" s="76" t="s">
        <v>375</v>
      </c>
    </row>
    <row r="65" spans="1:10" x14ac:dyDescent="0.3">
      <c r="A65" s="73"/>
      <c r="B65" s="77"/>
      <c r="C65" s="77"/>
      <c r="D65" s="74"/>
      <c r="E65" s="75"/>
      <c r="F65" s="75"/>
      <c r="G65" s="75"/>
      <c r="H65" s="75"/>
      <c r="I65" s="75"/>
      <c r="J65" s="76"/>
    </row>
    <row r="66" spans="1:10" ht="16.2" customHeight="1" x14ac:dyDescent="0.3">
      <c r="A66" s="153" t="s">
        <v>365</v>
      </c>
      <c r="B66" s="154"/>
      <c r="C66" s="154"/>
      <c r="D66" s="155"/>
      <c r="E66" s="156" t="s">
        <v>366</v>
      </c>
      <c r="F66" s="157"/>
      <c r="G66" s="156" t="s">
        <v>448</v>
      </c>
      <c r="H66" s="157"/>
      <c r="I66" s="156" t="s">
        <v>449</v>
      </c>
      <c r="J66" s="157"/>
    </row>
    <row r="67" spans="1:10" x14ac:dyDescent="0.3">
      <c r="A67" s="86" t="s">
        <v>369</v>
      </c>
      <c r="B67" s="70" t="s">
        <v>370</v>
      </c>
      <c r="C67" s="70" t="s">
        <v>371</v>
      </c>
      <c r="D67" s="71" t="s">
        <v>372</v>
      </c>
      <c r="E67" s="72" t="s">
        <v>373</v>
      </c>
      <c r="F67" s="72" t="s">
        <v>374</v>
      </c>
      <c r="G67" s="72" t="s">
        <v>373</v>
      </c>
      <c r="H67" s="72" t="s">
        <v>374</v>
      </c>
      <c r="I67" s="72" t="s">
        <v>373</v>
      </c>
      <c r="J67" s="72" t="s">
        <v>374</v>
      </c>
    </row>
    <row r="68" spans="1:10" x14ac:dyDescent="0.3">
      <c r="A68" s="73" t="s">
        <v>375</v>
      </c>
      <c r="B68" s="70" t="s">
        <v>375</v>
      </c>
      <c r="C68" s="70" t="s">
        <v>375</v>
      </c>
      <c r="D68" s="74" t="s">
        <v>376</v>
      </c>
      <c r="E68" s="75">
        <v>48777227</v>
      </c>
      <c r="F68" s="75">
        <v>432125932</v>
      </c>
      <c r="G68" s="75">
        <v>31178842</v>
      </c>
      <c r="H68" s="75">
        <v>323507520</v>
      </c>
      <c r="I68" s="75">
        <v>17598385</v>
      </c>
      <c r="J68" s="76">
        <v>108618412</v>
      </c>
    </row>
    <row r="69" spans="1:10" x14ac:dyDescent="0.3">
      <c r="A69" s="73" t="s">
        <v>375</v>
      </c>
      <c r="B69" s="77" t="s">
        <v>375</v>
      </c>
      <c r="C69" s="77" t="s">
        <v>375</v>
      </c>
      <c r="D69" s="74" t="s">
        <v>377</v>
      </c>
      <c r="E69" s="75">
        <v>30019227</v>
      </c>
      <c r="F69" s="75">
        <v>315474037</v>
      </c>
      <c r="G69" s="75">
        <v>29986926</v>
      </c>
      <c r="H69" s="75">
        <v>307564555</v>
      </c>
      <c r="I69" s="75">
        <v>32301</v>
      </c>
      <c r="J69" s="76">
        <v>7909482</v>
      </c>
    </row>
    <row r="70" spans="1:10" x14ac:dyDescent="0.3">
      <c r="A70" s="73" t="s">
        <v>378</v>
      </c>
      <c r="B70" s="77" t="s">
        <v>375</v>
      </c>
      <c r="C70" s="77" t="s">
        <v>375</v>
      </c>
      <c r="D70" s="74" t="s">
        <v>450</v>
      </c>
      <c r="E70" s="75">
        <v>15010186</v>
      </c>
      <c r="F70" s="75">
        <v>137896322</v>
      </c>
      <c r="G70" s="75">
        <v>14977885</v>
      </c>
      <c r="H70" s="75">
        <v>134979048</v>
      </c>
      <c r="I70" s="75">
        <v>32301</v>
      </c>
      <c r="J70" s="76">
        <v>2917274</v>
      </c>
    </row>
    <row r="71" spans="1:10" x14ac:dyDescent="0.3">
      <c r="A71" s="73" t="s">
        <v>378</v>
      </c>
      <c r="B71" s="77" t="s">
        <v>451</v>
      </c>
      <c r="C71" s="77" t="s">
        <v>375</v>
      </c>
      <c r="D71" s="74" t="s">
        <v>452</v>
      </c>
      <c r="E71" s="75">
        <v>2871546</v>
      </c>
      <c r="F71" s="75">
        <v>30947782</v>
      </c>
      <c r="G71" s="75">
        <v>2871546</v>
      </c>
      <c r="H71" s="75">
        <v>30947782</v>
      </c>
      <c r="I71" s="75">
        <v>0</v>
      </c>
      <c r="J71" s="76">
        <v>0</v>
      </c>
    </row>
    <row r="72" spans="1:10" x14ac:dyDescent="0.3">
      <c r="A72" s="73" t="s">
        <v>378</v>
      </c>
      <c r="B72" s="77" t="s">
        <v>451</v>
      </c>
      <c r="C72" s="77" t="s">
        <v>378</v>
      </c>
      <c r="D72" s="74" t="s">
        <v>453</v>
      </c>
      <c r="E72" s="75">
        <v>2002757</v>
      </c>
      <c r="F72" s="75">
        <v>25177828</v>
      </c>
      <c r="G72" s="75">
        <v>2002757</v>
      </c>
      <c r="H72" s="75">
        <v>25177828</v>
      </c>
      <c r="I72" s="75">
        <v>0</v>
      </c>
      <c r="J72" s="76">
        <v>0</v>
      </c>
    </row>
    <row r="73" spans="1:10" x14ac:dyDescent="0.3">
      <c r="A73" s="73" t="s">
        <v>378</v>
      </c>
      <c r="B73" s="77" t="s">
        <v>451</v>
      </c>
      <c r="C73" s="77" t="s">
        <v>380</v>
      </c>
      <c r="D73" s="74" t="s">
        <v>454</v>
      </c>
      <c r="E73" s="75">
        <v>44134</v>
      </c>
      <c r="F73" s="75">
        <v>388007</v>
      </c>
      <c r="G73" s="75">
        <v>44134</v>
      </c>
      <c r="H73" s="75">
        <v>388007</v>
      </c>
      <c r="I73" s="75">
        <v>0</v>
      </c>
      <c r="J73" s="76">
        <v>0</v>
      </c>
    </row>
    <row r="74" spans="1:10" x14ac:dyDescent="0.3">
      <c r="A74" s="73" t="s">
        <v>378</v>
      </c>
      <c r="B74" s="77" t="s">
        <v>451</v>
      </c>
      <c r="C74" s="77" t="s">
        <v>405</v>
      </c>
      <c r="D74" s="74" t="s">
        <v>455</v>
      </c>
      <c r="E74" s="75">
        <v>374999</v>
      </c>
      <c r="F74" s="75">
        <v>1074221</v>
      </c>
      <c r="G74" s="75">
        <v>374999</v>
      </c>
      <c r="H74" s="75">
        <v>1074221</v>
      </c>
      <c r="I74" s="75">
        <v>0</v>
      </c>
      <c r="J74" s="76">
        <v>0</v>
      </c>
    </row>
    <row r="75" spans="1:10" x14ac:dyDescent="0.3">
      <c r="A75" s="73" t="s">
        <v>378</v>
      </c>
      <c r="B75" s="77" t="s">
        <v>451</v>
      </c>
      <c r="C75" s="77" t="s">
        <v>399</v>
      </c>
      <c r="D75" s="74" t="s">
        <v>456</v>
      </c>
      <c r="E75" s="75">
        <v>367</v>
      </c>
      <c r="F75" s="75">
        <v>7661</v>
      </c>
      <c r="G75" s="75">
        <v>367</v>
      </c>
      <c r="H75" s="75">
        <v>7661</v>
      </c>
      <c r="I75" s="75">
        <v>0</v>
      </c>
      <c r="J75" s="76">
        <v>0</v>
      </c>
    </row>
    <row r="76" spans="1:10" x14ac:dyDescent="0.3">
      <c r="A76" s="73" t="s">
        <v>378</v>
      </c>
      <c r="B76" s="77" t="s">
        <v>451</v>
      </c>
      <c r="C76" s="77" t="s">
        <v>408</v>
      </c>
      <c r="D76" s="74" t="s">
        <v>457</v>
      </c>
      <c r="E76" s="75">
        <v>449289</v>
      </c>
      <c r="F76" s="75">
        <v>4300065</v>
      </c>
      <c r="G76" s="75">
        <v>449289</v>
      </c>
      <c r="H76" s="75">
        <v>4300065</v>
      </c>
      <c r="I76" s="75">
        <v>0</v>
      </c>
      <c r="J76" s="76">
        <v>0</v>
      </c>
    </row>
    <row r="77" spans="1:10" x14ac:dyDescent="0.3">
      <c r="A77" s="73" t="s">
        <v>378</v>
      </c>
      <c r="B77" s="77" t="s">
        <v>458</v>
      </c>
      <c r="C77" s="77" t="s">
        <v>375</v>
      </c>
      <c r="D77" s="74" t="s">
        <v>459</v>
      </c>
      <c r="E77" s="75">
        <v>1824372</v>
      </c>
      <c r="F77" s="75">
        <v>27381278</v>
      </c>
      <c r="G77" s="75">
        <v>1824372</v>
      </c>
      <c r="H77" s="75">
        <v>27381278</v>
      </c>
      <c r="I77" s="75">
        <v>0</v>
      </c>
      <c r="J77" s="76">
        <v>0</v>
      </c>
    </row>
    <row r="78" spans="1:10" x14ac:dyDescent="0.3">
      <c r="A78" s="73" t="s">
        <v>378</v>
      </c>
      <c r="B78" s="77" t="s">
        <v>458</v>
      </c>
      <c r="C78" s="77" t="s">
        <v>378</v>
      </c>
      <c r="D78" s="74" t="s">
        <v>453</v>
      </c>
      <c r="E78" s="75">
        <v>586372</v>
      </c>
      <c r="F78" s="75">
        <v>7882278</v>
      </c>
      <c r="G78" s="75">
        <v>586372</v>
      </c>
      <c r="H78" s="75">
        <v>7882278</v>
      </c>
      <c r="I78" s="75">
        <v>0</v>
      </c>
      <c r="J78" s="76">
        <v>0</v>
      </c>
    </row>
    <row r="79" spans="1:10" x14ac:dyDescent="0.3">
      <c r="A79" s="73" t="s">
        <v>378</v>
      </c>
      <c r="B79" s="77" t="s">
        <v>458</v>
      </c>
      <c r="C79" s="77" t="s">
        <v>380</v>
      </c>
      <c r="D79" s="74" t="s">
        <v>460</v>
      </c>
      <c r="E79" s="75">
        <v>1238000</v>
      </c>
      <c r="F79" s="75">
        <v>19499000</v>
      </c>
      <c r="G79" s="75">
        <v>1238000</v>
      </c>
      <c r="H79" s="75">
        <v>19499000</v>
      </c>
      <c r="I79" s="75">
        <v>0</v>
      </c>
      <c r="J79" s="76">
        <v>0</v>
      </c>
    </row>
    <row r="80" spans="1:10" x14ac:dyDescent="0.3">
      <c r="A80" s="73" t="s">
        <v>378</v>
      </c>
      <c r="B80" s="77" t="s">
        <v>461</v>
      </c>
      <c r="C80" s="77" t="s">
        <v>375</v>
      </c>
      <c r="D80" s="74" t="s">
        <v>462</v>
      </c>
      <c r="E80" s="75">
        <v>9861286</v>
      </c>
      <c r="F80" s="75">
        <v>72779083</v>
      </c>
      <c r="G80" s="75">
        <v>9828985</v>
      </c>
      <c r="H80" s="75">
        <v>69861809</v>
      </c>
      <c r="I80" s="75">
        <v>32301</v>
      </c>
      <c r="J80" s="76">
        <v>2917274</v>
      </c>
    </row>
    <row r="81" spans="1:10" x14ac:dyDescent="0.3">
      <c r="A81" s="73" t="s">
        <v>378</v>
      </c>
      <c r="B81" s="77" t="s">
        <v>461</v>
      </c>
      <c r="C81" s="77" t="s">
        <v>380</v>
      </c>
      <c r="D81" s="74" t="s">
        <v>463</v>
      </c>
      <c r="E81" s="75">
        <v>4635705</v>
      </c>
      <c r="F81" s="75">
        <v>47320773</v>
      </c>
      <c r="G81" s="75">
        <v>4603404</v>
      </c>
      <c r="H81" s="75">
        <v>47070919</v>
      </c>
      <c r="I81" s="75">
        <v>32301</v>
      </c>
      <c r="J81" s="76">
        <v>249854</v>
      </c>
    </row>
    <row r="82" spans="1:10" x14ac:dyDescent="0.3">
      <c r="A82" s="73" t="s">
        <v>378</v>
      </c>
      <c r="B82" s="77" t="s">
        <v>461</v>
      </c>
      <c r="C82" s="77" t="s">
        <v>405</v>
      </c>
      <c r="D82" s="74" t="s">
        <v>464</v>
      </c>
      <c r="E82" s="75">
        <v>57693</v>
      </c>
      <c r="F82" s="75">
        <v>169674</v>
      </c>
      <c r="G82" s="75">
        <v>57693</v>
      </c>
      <c r="H82" s="75">
        <v>169674</v>
      </c>
      <c r="I82" s="75">
        <v>0</v>
      </c>
      <c r="J82" s="76">
        <v>0</v>
      </c>
    </row>
    <row r="83" spans="1:10" x14ac:dyDescent="0.3">
      <c r="A83" s="73" t="s">
        <v>378</v>
      </c>
      <c r="B83" s="77" t="s">
        <v>461</v>
      </c>
      <c r="C83" s="77" t="s">
        <v>399</v>
      </c>
      <c r="D83" s="74" t="s">
        <v>465</v>
      </c>
      <c r="E83" s="75">
        <v>1041</v>
      </c>
      <c r="F83" s="75">
        <v>18315</v>
      </c>
      <c r="G83" s="75">
        <v>1041</v>
      </c>
      <c r="H83" s="75">
        <v>18315</v>
      </c>
      <c r="I83" s="75">
        <v>0</v>
      </c>
      <c r="J83" s="76">
        <v>0</v>
      </c>
    </row>
    <row r="84" spans="1:10" x14ac:dyDescent="0.3">
      <c r="A84" s="73" t="s">
        <v>378</v>
      </c>
      <c r="B84" s="77" t="s">
        <v>461</v>
      </c>
      <c r="C84" s="77" t="s">
        <v>408</v>
      </c>
      <c r="D84" s="74" t="s">
        <v>466</v>
      </c>
      <c r="E84" s="75">
        <v>3880161</v>
      </c>
      <c r="F84" s="75">
        <v>13120311</v>
      </c>
      <c r="G84" s="75">
        <v>3880161</v>
      </c>
      <c r="H84" s="75">
        <v>12164211</v>
      </c>
      <c r="I84" s="75">
        <v>0</v>
      </c>
      <c r="J84" s="76">
        <v>956100</v>
      </c>
    </row>
    <row r="85" spans="1:10" x14ac:dyDescent="0.3">
      <c r="A85" s="73" t="s">
        <v>378</v>
      </c>
      <c r="B85" s="77" t="s">
        <v>461</v>
      </c>
      <c r="C85" s="77" t="s">
        <v>418</v>
      </c>
      <c r="D85" s="74" t="s">
        <v>467</v>
      </c>
      <c r="E85" s="75">
        <v>1286686</v>
      </c>
      <c r="F85" s="75">
        <v>12150010</v>
      </c>
      <c r="G85" s="75">
        <v>1286686</v>
      </c>
      <c r="H85" s="75">
        <v>10438690</v>
      </c>
      <c r="I85" s="75">
        <v>0</v>
      </c>
      <c r="J85" s="76">
        <v>1711320</v>
      </c>
    </row>
    <row r="86" spans="1:10" x14ac:dyDescent="0.3">
      <c r="A86" s="73" t="s">
        <v>378</v>
      </c>
      <c r="B86" s="77" t="s">
        <v>468</v>
      </c>
      <c r="C86" s="77" t="s">
        <v>375</v>
      </c>
      <c r="D86" s="74" t="s">
        <v>469</v>
      </c>
      <c r="E86" s="75">
        <v>452982</v>
      </c>
      <c r="F86" s="75">
        <v>6788179</v>
      </c>
      <c r="G86" s="75">
        <v>452982</v>
      </c>
      <c r="H86" s="75">
        <v>6788179</v>
      </c>
      <c r="I86" s="75">
        <v>0</v>
      </c>
      <c r="J86" s="76">
        <v>0</v>
      </c>
    </row>
    <row r="87" spans="1:10" x14ac:dyDescent="0.3">
      <c r="A87" s="73" t="s">
        <v>378</v>
      </c>
      <c r="B87" s="77" t="s">
        <v>468</v>
      </c>
      <c r="C87" s="77" t="s">
        <v>380</v>
      </c>
      <c r="D87" s="74" t="s">
        <v>470</v>
      </c>
      <c r="E87" s="75">
        <v>452982</v>
      </c>
      <c r="F87" s="75">
        <v>6788179</v>
      </c>
      <c r="G87" s="75">
        <v>452982</v>
      </c>
      <c r="H87" s="75">
        <v>6788179</v>
      </c>
      <c r="I87" s="75">
        <v>0</v>
      </c>
      <c r="J87" s="76">
        <v>0</v>
      </c>
    </row>
    <row r="88" spans="1:10" x14ac:dyDescent="0.3">
      <c r="A88" s="73" t="s">
        <v>380</v>
      </c>
      <c r="B88" s="77" t="s">
        <v>375</v>
      </c>
      <c r="C88" s="77" t="s">
        <v>375</v>
      </c>
      <c r="D88" s="74" t="s">
        <v>471</v>
      </c>
      <c r="E88" s="75">
        <v>655406</v>
      </c>
      <c r="F88" s="75">
        <v>7408602</v>
      </c>
      <c r="G88" s="75">
        <v>655406</v>
      </c>
      <c r="H88" s="75">
        <v>7408602</v>
      </c>
      <c r="I88" s="75">
        <v>0</v>
      </c>
      <c r="J88" s="76">
        <v>0</v>
      </c>
    </row>
    <row r="89" spans="1:10" x14ac:dyDescent="0.3">
      <c r="A89" s="73" t="s">
        <v>380</v>
      </c>
      <c r="B89" s="77" t="s">
        <v>472</v>
      </c>
      <c r="C89" s="77" t="s">
        <v>375</v>
      </c>
      <c r="D89" s="74" t="s">
        <v>473</v>
      </c>
      <c r="E89" s="75">
        <v>655406</v>
      </c>
      <c r="F89" s="75">
        <v>6320027</v>
      </c>
      <c r="G89" s="75">
        <v>655406</v>
      </c>
      <c r="H89" s="75">
        <v>6320027</v>
      </c>
      <c r="I89" s="75">
        <v>0</v>
      </c>
      <c r="J89" s="76">
        <v>0</v>
      </c>
    </row>
    <row r="90" spans="1:10" x14ac:dyDescent="0.3">
      <c r="A90" s="73" t="s">
        <v>380</v>
      </c>
      <c r="B90" s="77" t="s">
        <v>472</v>
      </c>
      <c r="C90" s="77" t="s">
        <v>380</v>
      </c>
      <c r="D90" s="74" t="s">
        <v>474</v>
      </c>
      <c r="E90" s="75">
        <v>3560</v>
      </c>
      <c r="F90" s="75">
        <v>72685</v>
      </c>
      <c r="G90" s="75">
        <v>3560</v>
      </c>
      <c r="H90" s="75">
        <v>72685</v>
      </c>
      <c r="I90" s="75">
        <v>0</v>
      </c>
      <c r="J90" s="76">
        <v>0</v>
      </c>
    </row>
    <row r="91" spans="1:10" x14ac:dyDescent="0.3">
      <c r="A91" s="73" t="s">
        <v>380</v>
      </c>
      <c r="B91" s="77" t="s">
        <v>472</v>
      </c>
      <c r="C91" s="77" t="s">
        <v>405</v>
      </c>
      <c r="D91" s="74" t="s">
        <v>475</v>
      </c>
      <c r="E91" s="75">
        <v>651846</v>
      </c>
      <c r="F91" s="75">
        <v>6247342</v>
      </c>
      <c r="G91" s="75">
        <v>651846</v>
      </c>
      <c r="H91" s="75">
        <v>6247342</v>
      </c>
      <c r="I91" s="75">
        <v>0</v>
      </c>
      <c r="J91" s="76">
        <v>0</v>
      </c>
    </row>
    <row r="92" spans="1:10" x14ac:dyDescent="0.3">
      <c r="A92" s="73" t="s">
        <v>380</v>
      </c>
      <c r="B92" s="77" t="s">
        <v>476</v>
      </c>
      <c r="C92" s="77" t="s">
        <v>375</v>
      </c>
      <c r="D92" s="74" t="s">
        <v>477</v>
      </c>
      <c r="E92" s="75">
        <v>0</v>
      </c>
      <c r="F92" s="75">
        <v>1088575</v>
      </c>
      <c r="G92" s="75">
        <v>0</v>
      </c>
      <c r="H92" s="75">
        <v>1088575</v>
      </c>
      <c r="I92" s="75">
        <v>0</v>
      </c>
      <c r="J92" s="76">
        <v>0</v>
      </c>
    </row>
    <row r="93" spans="1:10" x14ac:dyDescent="0.3">
      <c r="A93" s="73" t="s">
        <v>380</v>
      </c>
      <c r="B93" s="77" t="s">
        <v>476</v>
      </c>
      <c r="C93" s="77" t="s">
        <v>380</v>
      </c>
      <c r="D93" s="74" t="s">
        <v>478</v>
      </c>
      <c r="E93" s="75">
        <v>0</v>
      </c>
      <c r="F93" s="75">
        <v>1088575</v>
      </c>
      <c r="G93" s="75">
        <v>0</v>
      </c>
      <c r="H93" s="75">
        <v>1088575</v>
      </c>
      <c r="I93" s="75">
        <v>0</v>
      </c>
      <c r="J93" s="76">
        <v>0</v>
      </c>
    </row>
    <row r="94" spans="1:10" x14ac:dyDescent="0.3">
      <c r="A94" s="73" t="s">
        <v>405</v>
      </c>
      <c r="B94" s="77" t="s">
        <v>375</v>
      </c>
      <c r="C94" s="77" t="s">
        <v>375</v>
      </c>
      <c r="D94" s="74" t="s">
        <v>479</v>
      </c>
      <c r="E94" s="75">
        <v>2644971</v>
      </c>
      <c r="F94" s="75">
        <v>42812800</v>
      </c>
      <c r="G94" s="75">
        <v>2644971</v>
      </c>
      <c r="H94" s="75">
        <v>38458125</v>
      </c>
      <c r="I94" s="75">
        <v>0</v>
      </c>
      <c r="J94" s="76">
        <v>4354675</v>
      </c>
    </row>
    <row r="95" spans="1:10" x14ac:dyDescent="0.3">
      <c r="A95" s="73" t="s">
        <v>405</v>
      </c>
      <c r="B95" s="77" t="s">
        <v>480</v>
      </c>
      <c r="C95" s="77" t="s">
        <v>375</v>
      </c>
      <c r="D95" s="74" t="s">
        <v>481</v>
      </c>
      <c r="E95" s="75">
        <v>447017</v>
      </c>
      <c r="F95" s="75">
        <v>4405442</v>
      </c>
      <c r="G95" s="75">
        <v>447017</v>
      </c>
      <c r="H95" s="75">
        <v>4405442</v>
      </c>
      <c r="I95" s="75">
        <v>0</v>
      </c>
      <c r="J95" s="76">
        <v>0</v>
      </c>
    </row>
    <row r="96" spans="1:10" x14ac:dyDescent="0.3">
      <c r="A96" s="73" t="s">
        <v>405</v>
      </c>
      <c r="B96" s="77" t="s">
        <v>480</v>
      </c>
      <c r="C96" s="77" t="s">
        <v>380</v>
      </c>
      <c r="D96" s="74" t="s">
        <v>482</v>
      </c>
      <c r="E96" s="75">
        <v>439762</v>
      </c>
      <c r="F96" s="75">
        <v>4394527</v>
      </c>
      <c r="G96" s="75">
        <v>439762</v>
      </c>
      <c r="H96" s="75">
        <v>4394527</v>
      </c>
      <c r="I96" s="75">
        <v>0</v>
      </c>
      <c r="J96" s="76">
        <v>0</v>
      </c>
    </row>
    <row r="97" spans="1:10" x14ac:dyDescent="0.3">
      <c r="A97" s="73" t="s">
        <v>405</v>
      </c>
      <c r="B97" s="77" t="s">
        <v>480</v>
      </c>
      <c r="C97" s="77" t="s">
        <v>399</v>
      </c>
      <c r="D97" s="74" t="s">
        <v>483</v>
      </c>
      <c r="E97" s="75">
        <v>7255</v>
      </c>
      <c r="F97" s="75">
        <v>10915</v>
      </c>
      <c r="G97" s="75">
        <v>7255</v>
      </c>
      <c r="H97" s="75">
        <v>10915</v>
      </c>
      <c r="I97" s="75">
        <v>0</v>
      </c>
      <c r="J97" s="76">
        <v>0</v>
      </c>
    </row>
    <row r="98" spans="1:10" x14ac:dyDescent="0.3">
      <c r="A98" s="73" t="s">
        <v>405</v>
      </c>
      <c r="B98" s="77" t="s">
        <v>484</v>
      </c>
      <c r="C98" s="77" t="s">
        <v>375</v>
      </c>
      <c r="D98" s="74" t="s">
        <v>485</v>
      </c>
      <c r="E98" s="75">
        <v>12325</v>
      </c>
      <c r="F98" s="75">
        <v>55803</v>
      </c>
      <c r="G98" s="75">
        <v>12325</v>
      </c>
      <c r="H98" s="75">
        <v>55803</v>
      </c>
      <c r="I98" s="75">
        <v>0</v>
      </c>
      <c r="J98" s="76">
        <v>0</v>
      </c>
    </row>
    <row r="99" spans="1:10" x14ac:dyDescent="0.3">
      <c r="A99" s="73" t="s">
        <v>405</v>
      </c>
      <c r="B99" s="77" t="s">
        <v>484</v>
      </c>
      <c r="C99" s="77" t="s">
        <v>380</v>
      </c>
      <c r="D99" s="74" t="s">
        <v>486</v>
      </c>
      <c r="E99" s="75">
        <v>12325</v>
      </c>
      <c r="F99" s="75">
        <v>55803</v>
      </c>
      <c r="G99" s="75">
        <v>12325</v>
      </c>
      <c r="H99" s="75">
        <v>55803</v>
      </c>
      <c r="I99" s="75">
        <v>0</v>
      </c>
      <c r="J99" s="76">
        <v>0</v>
      </c>
    </row>
    <row r="100" spans="1:10" x14ac:dyDescent="0.3">
      <c r="A100" s="73" t="s">
        <v>405</v>
      </c>
      <c r="B100" s="77" t="s">
        <v>487</v>
      </c>
      <c r="C100" s="77" t="s">
        <v>375</v>
      </c>
      <c r="D100" s="74" t="s">
        <v>488</v>
      </c>
      <c r="E100" s="75">
        <v>1126409</v>
      </c>
      <c r="F100" s="75">
        <v>15506953</v>
      </c>
      <c r="G100" s="75">
        <v>1126409</v>
      </c>
      <c r="H100" s="75">
        <v>14206953</v>
      </c>
      <c r="I100" s="75">
        <v>0</v>
      </c>
      <c r="J100" s="76">
        <v>1300000</v>
      </c>
    </row>
    <row r="101" spans="1:10" x14ac:dyDescent="0.3">
      <c r="A101" s="73" t="s">
        <v>405</v>
      </c>
      <c r="B101" s="77" t="s">
        <v>487</v>
      </c>
      <c r="C101" s="77" t="s">
        <v>380</v>
      </c>
      <c r="D101" s="74" t="s">
        <v>489</v>
      </c>
      <c r="E101" s="75">
        <v>1126409</v>
      </c>
      <c r="F101" s="75">
        <v>15506953</v>
      </c>
      <c r="G101" s="75">
        <v>1126409</v>
      </c>
      <c r="H101" s="75">
        <v>14206953</v>
      </c>
      <c r="I101" s="75">
        <v>0</v>
      </c>
      <c r="J101" s="76">
        <v>1300000</v>
      </c>
    </row>
    <row r="102" spans="1:10" x14ac:dyDescent="0.3">
      <c r="A102" s="73" t="s">
        <v>405</v>
      </c>
      <c r="B102" s="77" t="s">
        <v>490</v>
      </c>
      <c r="C102" s="77" t="s">
        <v>375</v>
      </c>
      <c r="D102" s="74" t="s">
        <v>491</v>
      </c>
      <c r="E102" s="75">
        <v>1059220</v>
      </c>
      <c r="F102" s="75">
        <v>22844602</v>
      </c>
      <c r="G102" s="75">
        <v>1059220</v>
      </c>
      <c r="H102" s="75">
        <v>19789927</v>
      </c>
      <c r="I102" s="75">
        <v>0</v>
      </c>
      <c r="J102" s="76">
        <v>3054675</v>
      </c>
    </row>
    <row r="103" spans="1:10" x14ac:dyDescent="0.3">
      <c r="A103" s="73" t="s">
        <v>405</v>
      </c>
      <c r="B103" s="77" t="s">
        <v>490</v>
      </c>
      <c r="C103" s="77" t="s">
        <v>405</v>
      </c>
      <c r="D103" s="74" t="s">
        <v>492</v>
      </c>
      <c r="E103" s="75">
        <v>87200</v>
      </c>
      <c r="F103" s="75">
        <v>107087</v>
      </c>
      <c r="G103" s="75">
        <v>87200</v>
      </c>
      <c r="H103" s="75">
        <v>107087</v>
      </c>
      <c r="I103" s="75">
        <v>0</v>
      </c>
      <c r="J103" s="76">
        <v>0</v>
      </c>
    </row>
    <row r="104" spans="1:10" x14ac:dyDescent="0.3">
      <c r="A104" s="73" t="s">
        <v>405</v>
      </c>
      <c r="B104" s="77" t="s">
        <v>490</v>
      </c>
      <c r="C104" s="77" t="s">
        <v>408</v>
      </c>
      <c r="D104" s="74" t="s">
        <v>493</v>
      </c>
      <c r="E104" s="75">
        <v>609660</v>
      </c>
      <c r="F104" s="75">
        <v>18576196</v>
      </c>
      <c r="G104" s="75">
        <v>609660</v>
      </c>
      <c r="H104" s="75">
        <v>15521521</v>
      </c>
      <c r="I104" s="75">
        <v>0</v>
      </c>
      <c r="J104" s="76">
        <v>3054675</v>
      </c>
    </row>
    <row r="105" spans="1:10" x14ac:dyDescent="0.3">
      <c r="A105" s="73" t="s">
        <v>405</v>
      </c>
      <c r="B105" s="77" t="s">
        <v>490</v>
      </c>
      <c r="C105" s="77" t="s">
        <v>414</v>
      </c>
      <c r="D105" s="74" t="s">
        <v>494</v>
      </c>
      <c r="E105" s="75">
        <v>362360</v>
      </c>
      <c r="F105" s="75">
        <v>4161319</v>
      </c>
      <c r="G105" s="75">
        <v>362360</v>
      </c>
      <c r="H105" s="75">
        <v>4161319</v>
      </c>
      <c r="I105" s="75">
        <v>0</v>
      </c>
      <c r="J105" s="76">
        <v>0</v>
      </c>
    </row>
    <row r="106" spans="1:10" x14ac:dyDescent="0.3">
      <c r="A106" s="73" t="s">
        <v>399</v>
      </c>
      <c r="B106" s="77" t="s">
        <v>375</v>
      </c>
      <c r="C106" s="77" t="s">
        <v>375</v>
      </c>
      <c r="D106" s="74" t="s">
        <v>495</v>
      </c>
      <c r="E106" s="75">
        <v>1764559</v>
      </c>
      <c r="F106" s="75">
        <v>15731782</v>
      </c>
      <c r="G106" s="75">
        <v>1764559</v>
      </c>
      <c r="H106" s="75">
        <v>15731782</v>
      </c>
      <c r="I106" s="75">
        <v>0</v>
      </c>
      <c r="J106" s="76">
        <v>0</v>
      </c>
    </row>
    <row r="107" spans="1:10" x14ac:dyDescent="0.3">
      <c r="A107" s="73" t="s">
        <v>399</v>
      </c>
      <c r="B107" s="77" t="s">
        <v>496</v>
      </c>
      <c r="C107" s="77" t="s">
        <v>375</v>
      </c>
      <c r="D107" s="74" t="s">
        <v>497</v>
      </c>
      <c r="E107" s="75">
        <v>68550</v>
      </c>
      <c r="F107" s="75">
        <v>855232</v>
      </c>
      <c r="G107" s="75">
        <v>68550</v>
      </c>
      <c r="H107" s="75">
        <v>855232</v>
      </c>
      <c r="I107" s="75">
        <v>0</v>
      </c>
      <c r="J107" s="76">
        <v>0</v>
      </c>
    </row>
    <row r="108" spans="1:10" x14ac:dyDescent="0.3">
      <c r="A108" s="73" t="s">
        <v>399</v>
      </c>
      <c r="B108" s="77" t="s">
        <v>496</v>
      </c>
      <c r="C108" s="77" t="s">
        <v>380</v>
      </c>
      <c r="D108" s="74" t="s">
        <v>498</v>
      </c>
      <c r="E108" s="75">
        <v>68550</v>
      </c>
      <c r="F108" s="75">
        <v>855232</v>
      </c>
      <c r="G108" s="75">
        <v>68550</v>
      </c>
      <c r="H108" s="75">
        <v>855232</v>
      </c>
      <c r="I108" s="75">
        <v>0</v>
      </c>
      <c r="J108" s="76">
        <v>0</v>
      </c>
    </row>
    <row r="109" spans="1:10" x14ac:dyDescent="0.3">
      <c r="A109" s="73" t="s">
        <v>399</v>
      </c>
      <c r="B109" s="77" t="s">
        <v>499</v>
      </c>
      <c r="C109" s="77" t="s">
        <v>375</v>
      </c>
      <c r="D109" s="74" t="s">
        <v>500</v>
      </c>
      <c r="E109" s="75">
        <v>1696009</v>
      </c>
      <c r="F109" s="75">
        <v>14876550</v>
      </c>
      <c r="G109" s="75">
        <v>1696009</v>
      </c>
      <c r="H109" s="75">
        <v>14876550</v>
      </c>
      <c r="I109" s="75">
        <v>0</v>
      </c>
      <c r="J109" s="76">
        <v>0</v>
      </c>
    </row>
    <row r="110" spans="1:10" x14ac:dyDescent="0.3">
      <c r="A110" s="73" t="s">
        <v>399</v>
      </c>
      <c r="B110" s="77" t="s">
        <v>499</v>
      </c>
      <c r="C110" s="77" t="s">
        <v>380</v>
      </c>
      <c r="D110" s="74" t="s">
        <v>501</v>
      </c>
      <c r="E110" s="75">
        <v>1696009</v>
      </c>
      <c r="F110" s="75">
        <v>14876550</v>
      </c>
      <c r="G110" s="75">
        <v>1696009</v>
      </c>
      <c r="H110" s="75">
        <v>14876550</v>
      </c>
      <c r="I110" s="75">
        <v>0</v>
      </c>
      <c r="J110" s="76">
        <v>0</v>
      </c>
    </row>
    <row r="111" spans="1:10" x14ac:dyDescent="0.3">
      <c r="A111" s="73" t="s">
        <v>408</v>
      </c>
      <c r="B111" s="77" t="s">
        <v>375</v>
      </c>
      <c r="C111" s="77" t="s">
        <v>375</v>
      </c>
      <c r="D111" s="74" t="s">
        <v>502</v>
      </c>
      <c r="E111" s="75">
        <v>7633688</v>
      </c>
      <c r="F111" s="75">
        <v>82283458</v>
      </c>
      <c r="G111" s="75">
        <v>7633688</v>
      </c>
      <c r="H111" s="75">
        <v>81645925</v>
      </c>
      <c r="I111" s="75">
        <v>0</v>
      </c>
      <c r="J111" s="76">
        <v>637533</v>
      </c>
    </row>
    <row r="112" spans="1:10" x14ac:dyDescent="0.3">
      <c r="A112" s="73" t="s">
        <v>408</v>
      </c>
      <c r="B112" s="77" t="s">
        <v>503</v>
      </c>
      <c r="C112" s="77" t="s">
        <v>375</v>
      </c>
      <c r="D112" s="74" t="s">
        <v>504</v>
      </c>
      <c r="E112" s="75">
        <v>7629984</v>
      </c>
      <c r="F112" s="75">
        <v>82160276</v>
      </c>
      <c r="G112" s="75">
        <v>7629984</v>
      </c>
      <c r="H112" s="75">
        <v>81522743</v>
      </c>
      <c r="I112" s="75">
        <v>0</v>
      </c>
      <c r="J112" s="76">
        <v>637533</v>
      </c>
    </row>
    <row r="113" spans="1:10" x14ac:dyDescent="0.3">
      <c r="A113" s="73" t="s">
        <v>408</v>
      </c>
      <c r="B113" s="77" t="s">
        <v>503</v>
      </c>
      <c r="C113" s="77" t="s">
        <v>378</v>
      </c>
      <c r="D113" s="74" t="s">
        <v>453</v>
      </c>
      <c r="E113" s="75">
        <v>5190887</v>
      </c>
      <c r="F113" s="75">
        <v>61252873</v>
      </c>
      <c r="G113" s="75">
        <v>5190887</v>
      </c>
      <c r="H113" s="75">
        <v>61252873</v>
      </c>
      <c r="I113" s="75">
        <v>0</v>
      </c>
      <c r="J113" s="76">
        <v>0</v>
      </c>
    </row>
    <row r="114" spans="1:10" x14ac:dyDescent="0.3">
      <c r="A114" s="73" t="s">
        <v>408</v>
      </c>
      <c r="B114" s="77" t="s">
        <v>503</v>
      </c>
      <c r="C114" s="77" t="s">
        <v>380</v>
      </c>
      <c r="D114" s="74" t="s">
        <v>505</v>
      </c>
      <c r="E114" s="75">
        <v>0</v>
      </c>
      <c r="F114" s="75">
        <v>385430</v>
      </c>
      <c r="G114" s="75">
        <v>0</v>
      </c>
      <c r="H114" s="75">
        <v>385430</v>
      </c>
      <c r="I114" s="75">
        <v>0</v>
      </c>
      <c r="J114" s="76">
        <v>0</v>
      </c>
    </row>
    <row r="115" spans="1:10" x14ac:dyDescent="0.3">
      <c r="A115" s="73" t="s">
        <v>408</v>
      </c>
      <c r="B115" s="77" t="s">
        <v>503</v>
      </c>
      <c r="C115" s="77" t="s">
        <v>405</v>
      </c>
      <c r="D115" s="74" t="s">
        <v>506</v>
      </c>
      <c r="E115" s="75">
        <v>2439097</v>
      </c>
      <c r="F115" s="75">
        <v>20521973</v>
      </c>
      <c r="G115" s="75">
        <v>2439097</v>
      </c>
      <c r="H115" s="75">
        <v>19884440</v>
      </c>
      <c r="I115" s="75">
        <v>0</v>
      </c>
      <c r="J115" s="76">
        <v>637533</v>
      </c>
    </row>
    <row r="116" spans="1:10" x14ac:dyDescent="0.3">
      <c r="A116" s="73" t="s">
        <v>408</v>
      </c>
      <c r="B116" s="77" t="s">
        <v>507</v>
      </c>
      <c r="C116" s="77" t="s">
        <v>375</v>
      </c>
      <c r="D116" s="74" t="s">
        <v>508</v>
      </c>
      <c r="E116" s="75">
        <v>3704</v>
      </c>
      <c r="F116" s="75">
        <v>123182</v>
      </c>
      <c r="G116" s="75">
        <v>3704</v>
      </c>
      <c r="H116" s="75">
        <v>123182</v>
      </c>
      <c r="I116" s="75">
        <v>0</v>
      </c>
      <c r="J116" s="76">
        <v>0</v>
      </c>
    </row>
    <row r="117" spans="1:10" x14ac:dyDescent="0.3">
      <c r="A117" s="73" t="s">
        <v>408</v>
      </c>
      <c r="B117" s="77" t="s">
        <v>507</v>
      </c>
      <c r="C117" s="77" t="s">
        <v>380</v>
      </c>
      <c r="D117" s="74" t="s">
        <v>509</v>
      </c>
      <c r="E117" s="75">
        <v>3704</v>
      </c>
      <c r="F117" s="75">
        <v>123182</v>
      </c>
      <c r="G117" s="75">
        <v>3704</v>
      </c>
      <c r="H117" s="75">
        <v>123182</v>
      </c>
      <c r="I117" s="75">
        <v>0</v>
      </c>
      <c r="J117" s="76">
        <v>0</v>
      </c>
    </row>
    <row r="118" spans="1:10" x14ac:dyDescent="0.3">
      <c r="A118" s="73" t="s">
        <v>414</v>
      </c>
      <c r="B118" s="77" t="s">
        <v>375</v>
      </c>
      <c r="C118" s="77" t="s">
        <v>375</v>
      </c>
      <c r="D118" s="74" t="s">
        <v>510</v>
      </c>
      <c r="E118" s="75">
        <v>1920797</v>
      </c>
      <c r="F118" s="75">
        <v>28063803</v>
      </c>
      <c r="G118" s="75">
        <v>1920797</v>
      </c>
      <c r="H118" s="75">
        <v>28063803</v>
      </c>
      <c r="I118" s="75">
        <v>0</v>
      </c>
      <c r="J118" s="76">
        <v>0</v>
      </c>
    </row>
    <row r="119" spans="1:10" x14ac:dyDescent="0.3">
      <c r="A119" s="73" t="s">
        <v>414</v>
      </c>
      <c r="B119" s="77" t="s">
        <v>511</v>
      </c>
      <c r="C119" s="77" t="s">
        <v>375</v>
      </c>
      <c r="D119" s="74" t="s">
        <v>512</v>
      </c>
      <c r="E119" s="75">
        <v>1920797</v>
      </c>
      <c r="F119" s="75">
        <v>28063803</v>
      </c>
      <c r="G119" s="75">
        <v>1920797</v>
      </c>
      <c r="H119" s="75">
        <v>28063803</v>
      </c>
      <c r="I119" s="75">
        <v>0</v>
      </c>
      <c r="J119" s="76">
        <v>0</v>
      </c>
    </row>
    <row r="120" spans="1:10" x14ac:dyDescent="0.3">
      <c r="A120" s="73" t="s">
        <v>414</v>
      </c>
      <c r="B120" s="77" t="s">
        <v>511</v>
      </c>
      <c r="C120" s="77" t="s">
        <v>378</v>
      </c>
      <c r="D120" s="74" t="s">
        <v>513</v>
      </c>
      <c r="E120" s="75">
        <v>1869516</v>
      </c>
      <c r="F120" s="75">
        <v>27537993</v>
      </c>
      <c r="G120" s="75">
        <v>1869516</v>
      </c>
      <c r="H120" s="75">
        <v>27537993</v>
      </c>
      <c r="I120" s="75">
        <v>0</v>
      </c>
      <c r="J120" s="76">
        <v>0</v>
      </c>
    </row>
    <row r="121" spans="1:10" x14ac:dyDescent="0.3">
      <c r="A121" s="73" t="s">
        <v>414</v>
      </c>
      <c r="B121" s="77" t="s">
        <v>511</v>
      </c>
      <c r="C121" s="77" t="s">
        <v>380</v>
      </c>
      <c r="D121" s="74" t="s">
        <v>514</v>
      </c>
      <c r="E121" s="75">
        <v>51281</v>
      </c>
      <c r="F121" s="75">
        <v>512810</v>
      </c>
      <c r="G121" s="75">
        <v>51281</v>
      </c>
      <c r="H121" s="75">
        <v>512810</v>
      </c>
      <c r="I121" s="75">
        <v>0</v>
      </c>
      <c r="J121" s="76">
        <v>0</v>
      </c>
    </row>
    <row r="122" spans="1:10" x14ac:dyDescent="0.3">
      <c r="A122" s="73" t="s">
        <v>414</v>
      </c>
      <c r="B122" s="77" t="s">
        <v>511</v>
      </c>
      <c r="C122" s="77" t="s">
        <v>405</v>
      </c>
      <c r="D122" s="74" t="s">
        <v>545</v>
      </c>
      <c r="E122" s="75">
        <v>0</v>
      </c>
      <c r="F122" s="75">
        <v>13000</v>
      </c>
      <c r="G122" s="75">
        <v>0</v>
      </c>
      <c r="H122" s="75">
        <v>13000</v>
      </c>
      <c r="I122" s="75">
        <v>0</v>
      </c>
      <c r="J122" s="76">
        <v>0</v>
      </c>
    </row>
    <row r="123" spans="1:10" x14ac:dyDescent="0.3">
      <c r="A123" s="73" t="s">
        <v>416</v>
      </c>
      <c r="B123" s="77" t="s">
        <v>375</v>
      </c>
      <c r="C123" s="77" t="s">
        <v>375</v>
      </c>
      <c r="D123" s="74" t="s">
        <v>515</v>
      </c>
      <c r="E123" s="75">
        <v>389620</v>
      </c>
      <c r="F123" s="75">
        <v>1277270</v>
      </c>
      <c r="G123" s="75">
        <v>389620</v>
      </c>
      <c r="H123" s="75">
        <v>1277270</v>
      </c>
      <c r="I123" s="75">
        <v>0</v>
      </c>
      <c r="J123" s="76">
        <v>0</v>
      </c>
    </row>
    <row r="124" spans="1:10" x14ac:dyDescent="0.3">
      <c r="A124" s="73" t="s">
        <v>416</v>
      </c>
      <c r="B124" s="77" t="s">
        <v>516</v>
      </c>
      <c r="C124" s="77" t="s">
        <v>375</v>
      </c>
      <c r="D124" s="74" t="s">
        <v>517</v>
      </c>
      <c r="E124" s="75">
        <v>389620</v>
      </c>
      <c r="F124" s="75">
        <v>1277270</v>
      </c>
      <c r="G124" s="75">
        <v>389620</v>
      </c>
      <c r="H124" s="75">
        <v>1277270</v>
      </c>
      <c r="I124" s="75">
        <v>0</v>
      </c>
      <c r="J124" s="76">
        <v>0</v>
      </c>
    </row>
    <row r="125" spans="1:10" x14ac:dyDescent="0.3">
      <c r="A125" s="73" t="s">
        <v>416</v>
      </c>
      <c r="B125" s="77" t="s">
        <v>516</v>
      </c>
      <c r="C125" s="77" t="s">
        <v>378</v>
      </c>
      <c r="D125" s="74" t="s">
        <v>518</v>
      </c>
      <c r="E125" s="75">
        <v>0</v>
      </c>
      <c r="F125" s="75">
        <v>3110</v>
      </c>
      <c r="G125" s="75">
        <v>0</v>
      </c>
      <c r="H125" s="75">
        <v>3110</v>
      </c>
      <c r="I125" s="75">
        <v>0</v>
      </c>
      <c r="J125" s="76">
        <v>0</v>
      </c>
    </row>
    <row r="126" spans="1:10" x14ac:dyDescent="0.3">
      <c r="A126" s="73" t="s">
        <v>416</v>
      </c>
      <c r="B126" s="77" t="s">
        <v>516</v>
      </c>
      <c r="C126" s="77" t="s">
        <v>380</v>
      </c>
      <c r="D126" s="74" t="s">
        <v>519</v>
      </c>
      <c r="E126" s="75">
        <v>389620</v>
      </c>
      <c r="F126" s="75">
        <v>1274160</v>
      </c>
      <c r="G126" s="75">
        <v>389620</v>
      </c>
      <c r="H126" s="75">
        <v>1274160</v>
      </c>
      <c r="I126" s="75">
        <v>0</v>
      </c>
      <c r="J126" s="76">
        <v>0</v>
      </c>
    </row>
    <row r="127" spans="1:10" x14ac:dyDescent="0.3">
      <c r="A127" s="73" t="s">
        <v>375</v>
      </c>
      <c r="B127" s="77" t="s">
        <v>375</v>
      </c>
      <c r="C127" s="77" t="s">
        <v>375</v>
      </c>
      <c r="D127" s="74" t="s">
        <v>442</v>
      </c>
      <c r="E127" s="75">
        <v>18758000</v>
      </c>
      <c r="F127" s="75">
        <v>116651895</v>
      </c>
      <c r="G127" s="75">
        <v>1191916</v>
      </c>
      <c r="H127" s="75">
        <v>15942965</v>
      </c>
      <c r="I127" s="75">
        <v>17566084</v>
      </c>
      <c r="J127" s="76">
        <v>100708930</v>
      </c>
    </row>
    <row r="128" spans="1:10" x14ac:dyDescent="0.3">
      <c r="A128" s="73" t="s">
        <v>378</v>
      </c>
      <c r="B128" s="77" t="s">
        <v>375</v>
      </c>
      <c r="C128" s="77" t="s">
        <v>375</v>
      </c>
      <c r="D128" s="74" t="s">
        <v>450</v>
      </c>
      <c r="E128" s="75">
        <v>15257468</v>
      </c>
      <c r="F128" s="75">
        <v>21420128</v>
      </c>
      <c r="G128" s="75">
        <v>12000</v>
      </c>
      <c r="H128" s="75">
        <v>2542900</v>
      </c>
      <c r="I128" s="75">
        <v>15245468</v>
      </c>
      <c r="J128" s="76">
        <v>18877228</v>
      </c>
    </row>
    <row r="129" spans="1:10" x14ac:dyDescent="0.3">
      <c r="A129" s="73" t="s">
        <v>378</v>
      </c>
      <c r="B129" s="77" t="s">
        <v>451</v>
      </c>
      <c r="C129" s="77" t="s">
        <v>375</v>
      </c>
      <c r="D129" s="74" t="s">
        <v>452</v>
      </c>
      <c r="E129" s="75">
        <v>0</v>
      </c>
      <c r="F129" s="75">
        <v>663953</v>
      </c>
      <c r="G129" s="75">
        <v>0</v>
      </c>
      <c r="H129" s="75">
        <v>663953</v>
      </c>
      <c r="I129" s="75">
        <v>0</v>
      </c>
      <c r="J129" s="76">
        <v>0</v>
      </c>
    </row>
    <row r="130" spans="1:10" x14ac:dyDescent="0.3">
      <c r="A130" s="73" t="s">
        <v>378</v>
      </c>
      <c r="B130" s="77" t="s">
        <v>451</v>
      </c>
      <c r="C130" s="77" t="s">
        <v>520</v>
      </c>
      <c r="D130" s="74" t="s">
        <v>521</v>
      </c>
      <c r="E130" s="75">
        <v>0</v>
      </c>
      <c r="F130" s="75">
        <v>663953</v>
      </c>
      <c r="G130" s="75">
        <v>0</v>
      </c>
      <c r="H130" s="75">
        <v>663953</v>
      </c>
      <c r="I130" s="75">
        <v>0</v>
      </c>
      <c r="J130" s="76">
        <v>0</v>
      </c>
    </row>
    <row r="131" spans="1:10" x14ac:dyDescent="0.3">
      <c r="A131" s="73" t="s">
        <v>378</v>
      </c>
      <c r="B131" s="77" t="s">
        <v>458</v>
      </c>
      <c r="C131" s="77" t="s">
        <v>375</v>
      </c>
      <c r="D131" s="74" t="s">
        <v>459</v>
      </c>
      <c r="E131" s="75">
        <v>0</v>
      </c>
      <c r="F131" s="75">
        <v>650000</v>
      </c>
      <c r="G131" s="75">
        <v>0</v>
      </c>
      <c r="H131" s="75">
        <v>650000</v>
      </c>
      <c r="I131" s="75">
        <v>0</v>
      </c>
      <c r="J131" s="76">
        <v>0</v>
      </c>
    </row>
    <row r="132" spans="1:10" x14ac:dyDescent="0.3">
      <c r="A132" s="73" t="s">
        <v>378</v>
      </c>
      <c r="B132" s="77" t="s">
        <v>458</v>
      </c>
      <c r="C132" s="77" t="s">
        <v>520</v>
      </c>
      <c r="D132" s="74" t="s">
        <v>521</v>
      </c>
      <c r="E132" s="75">
        <v>0</v>
      </c>
      <c r="F132" s="75">
        <v>650000</v>
      </c>
      <c r="G132" s="75">
        <v>0</v>
      </c>
      <c r="H132" s="75">
        <v>650000</v>
      </c>
      <c r="I132" s="75">
        <v>0</v>
      </c>
      <c r="J132" s="76">
        <v>0</v>
      </c>
    </row>
    <row r="133" spans="1:10" x14ac:dyDescent="0.3">
      <c r="A133" s="73" t="s">
        <v>378</v>
      </c>
      <c r="B133" s="77" t="s">
        <v>461</v>
      </c>
      <c r="C133" s="77" t="s">
        <v>375</v>
      </c>
      <c r="D133" s="74" t="s">
        <v>462</v>
      </c>
      <c r="E133" s="75">
        <v>15257468</v>
      </c>
      <c r="F133" s="75">
        <v>20106175</v>
      </c>
      <c r="G133" s="75">
        <v>12000</v>
      </c>
      <c r="H133" s="75">
        <v>1228947</v>
      </c>
      <c r="I133" s="75">
        <v>15245468</v>
      </c>
      <c r="J133" s="76">
        <v>18877228</v>
      </c>
    </row>
    <row r="134" spans="1:10" x14ac:dyDescent="0.3">
      <c r="A134" s="73" t="s">
        <v>378</v>
      </c>
      <c r="B134" s="77" t="s">
        <v>461</v>
      </c>
      <c r="C134" s="77" t="s">
        <v>520</v>
      </c>
      <c r="D134" s="74" t="s">
        <v>521</v>
      </c>
      <c r="E134" s="75">
        <v>15257468</v>
      </c>
      <c r="F134" s="75">
        <v>20106175</v>
      </c>
      <c r="G134" s="75">
        <v>12000</v>
      </c>
      <c r="H134" s="75">
        <v>1228947</v>
      </c>
      <c r="I134" s="75">
        <v>15245468</v>
      </c>
      <c r="J134" s="76">
        <v>18877228</v>
      </c>
    </row>
    <row r="135" spans="1:10" x14ac:dyDescent="0.3">
      <c r="A135" s="73" t="s">
        <v>380</v>
      </c>
      <c r="B135" s="77" t="s">
        <v>375</v>
      </c>
      <c r="C135" s="77" t="s">
        <v>375</v>
      </c>
      <c r="D135" s="74" t="s">
        <v>471</v>
      </c>
      <c r="E135" s="75">
        <v>0</v>
      </c>
      <c r="F135" s="75">
        <v>98498</v>
      </c>
      <c r="G135" s="75">
        <v>0</v>
      </c>
      <c r="H135" s="75">
        <v>98498</v>
      </c>
      <c r="I135" s="75">
        <v>0</v>
      </c>
      <c r="J135" s="76">
        <v>0</v>
      </c>
    </row>
    <row r="136" spans="1:10" x14ac:dyDescent="0.3">
      <c r="A136" s="73" t="s">
        <v>380</v>
      </c>
      <c r="B136" s="77" t="s">
        <v>472</v>
      </c>
      <c r="C136" s="77" t="s">
        <v>375</v>
      </c>
      <c r="D136" s="74" t="s">
        <v>473</v>
      </c>
      <c r="E136" s="75">
        <v>0</v>
      </c>
      <c r="F136" s="75">
        <v>98498</v>
      </c>
      <c r="G136" s="75">
        <v>0</v>
      </c>
      <c r="H136" s="75">
        <v>98498</v>
      </c>
      <c r="I136" s="75">
        <v>0</v>
      </c>
      <c r="J136" s="76">
        <v>0</v>
      </c>
    </row>
    <row r="137" spans="1:10" x14ac:dyDescent="0.3">
      <c r="A137" s="73" t="s">
        <v>380</v>
      </c>
      <c r="B137" s="77" t="s">
        <v>472</v>
      </c>
      <c r="C137" s="77" t="s">
        <v>520</v>
      </c>
      <c r="D137" s="74" t="s">
        <v>521</v>
      </c>
      <c r="E137" s="75">
        <v>0</v>
      </c>
      <c r="F137" s="75">
        <v>98498</v>
      </c>
      <c r="G137" s="75">
        <v>0</v>
      </c>
      <c r="H137" s="75">
        <v>98498</v>
      </c>
      <c r="I137" s="75">
        <v>0</v>
      </c>
      <c r="J137" s="76">
        <v>0</v>
      </c>
    </row>
    <row r="138" spans="1:10" x14ac:dyDescent="0.3">
      <c r="A138" s="73" t="s">
        <v>405</v>
      </c>
      <c r="B138" s="77" t="s">
        <v>375</v>
      </c>
      <c r="C138" s="77" t="s">
        <v>375</v>
      </c>
      <c r="D138" s="74" t="s">
        <v>479</v>
      </c>
      <c r="E138" s="75">
        <v>1049851</v>
      </c>
      <c r="F138" s="75">
        <v>74560831</v>
      </c>
      <c r="G138" s="75">
        <v>927785</v>
      </c>
      <c r="H138" s="75">
        <v>2416043</v>
      </c>
      <c r="I138" s="75">
        <v>122066</v>
      </c>
      <c r="J138" s="76">
        <v>72144788</v>
      </c>
    </row>
    <row r="139" spans="1:10" x14ac:dyDescent="0.3">
      <c r="A139" s="73" t="s">
        <v>405</v>
      </c>
      <c r="B139" s="77" t="s">
        <v>480</v>
      </c>
      <c r="C139" s="77" t="s">
        <v>375</v>
      </c>
      <c r="D139" s="74" t="s">
        <v>481</v>
      </c>
      <c r="E139" s="75">
        <v>117883</v>
      </c>
      <c r="F139" s="75">
        <v>6573731</v>
      </c>
      <c r="G139" s="75">
        <v>0</v>
      </c>
      <c r="H139" s="75">
        <v>0</v>
      </c>
      <c r="I139" s="75">
        <v>117883</v>
      </c>
      <c r="J139" s="76">
        <v>6573731</v>
      </c>
    </row>
    <row r="140" spans="1:10" x14ac:dyDescent="0.3">
      <c r="A140" s="73" t="s">
        <v>405</v>
      </c>
      <c r="B140" s="77" t="s">
        <v>480</v>
      </c>
      <c r="C140" s="77" t="s">
        <v>408</v>
      </c>
      <c r="D140" s="74" t="s">
        <v>522</v>
      </c>
      <c r="E140" s="75">
        <v>117883</v>
      </c>
      <c r="F140" s="75">
        <v>6573731</v>
      </c>
      <c r="G140" s="75">
        <v>0</v>
      </c>
      <c r="H140" s="75">
        <v>0</v>
      </c>
      <c r="I140" s="75">
        <v>117883</v>
      </c>
      <c r="J140" s="76">
        <v>6573731</v>
      </c>
    </row>
    <row r="141" spans="1:10" s="83" customFormat="1" x14ac:dyDescent="0.3">
      <c r="A141" s="73" t="s">
        <v>405</v>
      </c>
      <c r="B141" s="77" t="s">
        <v>487</v>
      </c>
      <c r="C141" s="77" t="s">
        <v>375</v>
      </c>
      <c r="D141" s="74" t="s">
        <v>488</v>
      </c>
      <c r="E141" s="75">
        <v>923785</v>
      </c>
      <c r="F141" s="75">
        <v>61567427</v>
      </c>
      <c r="G141" s="75">
        <v>923785</v>
      </c>
      <c r="H141" s="75">
        <v>2336863</v>
      </c>
      <c r="I141" s="75">
        <v>0</v>
      </c>
      <c r="J141" s="76">
        <v>59230564</v>
      </c>
    </row>
    <row r="142" spans="1:10" x14ac:dyDescent="0.3">
      <c r="A142" s="73" t="s">
        <v>405</v>
      </c>
      <c r="B142" s="77" t="s">
        <v>487</v>
      </c>
      <c r="C142" s="77" t="s">
        <v>405</v>
      </c>
      <c r="D142" s="74" t="s">
        <v>523</v>
      </c>
      <c r="E142" s="75">
        <v>923785</v>
      </c>
      <c r="F142" s="75">
        <v>61567427</v>
      </c>
      <c r="G142" s="75">
        <v>923785</v>
      </c>
      <c r="H142" s="75">
        <v>2336863</v>
      </c>
      <c r="I142" s="75">
        <v>0</v>
      </c>
      <c r="J142" s="76">
        <v>59230564</v>
      </c>
    </row>
    <row r="143" spans="1:10" x14ac:dyDescent="0.3">
      <c r="A143" s="73" t="s">
        <v>405</v>
      </c>
      <c r="B143" s="77" t="s">
        <v>490</v>
      </c>
      <c r="C143" s="77" t="s">
        <v>375</v>
      </c>
      <c r="D143" s="74" t="s">
        <v>491</v>
      </c>
      <c r="E143" s="75">
        <v>8183</v>
      </c>
      <c r="F143" s="75">
        <v>6419673</v>
      </c>
      <c r="G143" s="75">
        <v>4000</v>
      </c>
      <c r="H143" s="75">
        <v>79180</v>
      </c>
      <c r="I143" s="75">
        <v>4183</v>
      </c>
      <c r="J143" s="76">
        <v>6340493</v>
      </c>
    </row>
    <row r="144" spans="1:10" x14ac:dyDescent="0.3">
      <c r="A144" s="73" t="s">
        <v>405</v>
      </c>
      <c r="B144" s="77" t="s">
        <v>490</v>
      </c>
      <c r="C144" s="77" t="s">
        <v>416</v>
      </c>
      <c r="D144" s="74" t="s">
        <v>524</v>
      </c>
      <c r="E144" s="75">
        <v>0</v>
      </c>
      <c r="F144" s="75">
        <v>180000</v>
      </c>
      <c r="G144" s="75">
        <v>0</v>
      </c>
      <c r="H144" s="75">
        <v>0</v>
      </c>
      <c r="I144" s="75">
        <v>0</v>
      </c>
      <c r="J144" s="76">
        <v>180000</v>
      </c>
    </row>
    <row r="145" spans="1:10" x14ac:dyDescent="0.3">
      <c r="A145" s="73" t="s">
        <v>405</v>
      </c>
      <c r="B145" s="77" t="s">
        <v>490</v>
      </c>
      <c r="C145" s="77" t="s">
        <v>520</v>
      </c>
      <c r="D145" s="74" t="s">
        <v>521</v>
      </c>
      <c r="E145" s="75">
        <v>8183</v>
      </c>
      <c r="F145" s="75">
        <v>6239673</v>
      </c>
      <c r="G145" s="75">
        <v>4000</v>
      </c>
      <c r="H145" s="75">
        <v>79180</v>
      </c>
      <c r="I145" s="75">
        <v>4183</v>
      </c>
      <c r="J145" s="76">
        <v>6160493</v>
      </c>
    </row>
    <row r="146" spans="1:10" x14ac:dyDescent="0.3">
      <c r="A146" s="73" t="s">
        <v>399</v>
      </c>
      <c r="B146" s="77" t="s">
        <v>375</v>
      </c>
      <c r="C146" s="77" t="s">
        <v>375</v>
      </c>
      <c r="D146" s="74" t="s">
        <v>495</v>
      </c>
      <c r="E146" s="75">
        <v>209000</v>
      </c>
      <c r="F146" s="75">
        <v>4765200</v>
      </c>
      <c r="G146" s="75">
        <v>209000</v>
      </c>
      <c r="H146" s="75">
        <v>4601011</v>
      </c>
      <c r="I146" s="75">
        <v>0</v>
      </c>
      <c r="J146" s="76">
        <v>164189</v>
      </c>
    </row>
    <row r="147" spans="1:10" x14ac:dyDescent="0.3">
      <c r="A147" s="73" t="s">
        <v>399</v>
      </c>
      <c r="B147" s="77" t="s">
        <v>499</v>
      </c>
      <c r="C147" s="77" t="s">
        <v>375</v>
      </c>
      <c r="D147" s="74" t="s">
        <v>500</v>
      </c>
      <c r="E147" s="75">
        <v>209000</v>
      </c>
      <c r="F147" s="75">
        <v>4765200</v>
      </c>
      <c r="G147" s="75">
        <v>209000</v>
      </c>
      <c r="H147" s="75">
        <v>4601011</v>
      </c>
      <c r="I147" s="75">
        <v>0</v>
      </c>
      <c r="J147" s="76">
        <v>164189</v>
      </c>
    </row>
    <row r="148" spans="1:10" x14ac:dyDescent="0.3">
      <c r="A148" s="73" t="s">
        <v>399</v>
      </c>
      <c r="B148" s="77" t="s">
        <v>499</v>
      </c>
      <c r="C148" s="77" t="s">
        <v>520</v>
      </c>
      <c r="D148" s="74" t="s">
        <v>521</v>
      </c>
      <c r="E148" s="75">
        <v>209000</v>
      </c>
      <c r="F148" s="75">
        <v>4765200</v>
      </c>
      <c r="G148" s="75">
        <v>209000</v>
      </c>
      <c r="H148" s="75">
        <v>4601011</v>
      </c>
      <c r="I148" s="75">
        <v>0</v>
      </c>
      <c r="J148" s="76">
        <v>164189</v>
      </c>
    </row>
    <row r="149" spans="1:10" x14ac:dyDescent="0.3">
      <c r="A149" s="73" t="s">
        <v>408</v>
      </c>
      <c r="B149" s="77" t="s">
        <v>375</v>
      </c>
      <c r="C149" s="77" t="s">
        <v>375</v>
      </c>
      <c r="D149" s="74" t="s">
        <v>502</v>
      </c>
      <c r="E149" s="75">
        <v>2241681</v>
      </c>
      <c r="F149" s="75">
        <v>15662636</v>
      </c>
      <c r="G149" s="75">
        <v>43131</v>
      </c>
      <c r="H149" s="75">
        <v>6139911</v>
      </c>
      <c r="I149" s="75">
        <v>2198550</v>
      </c>
      <c r="J149" s="76">
        <v>9522725</v>
      </c>
    </row>
    <row r="150" spans="1:10" x14ac:dyDescent="0.3">
      <c r="A150" s="73" t="s">
        <v>408</v>
      </c>
      <c r="B150" s="77" t="s">
        <v>503</v>
      </c>
      <c r="C150" s="77" t="s">
        <v>375</v>
      </c>
      <c r="D150" s="74" t="s">
        <v>504</v>
      </c>
      <c r="E150" s="75">
        <v>2241681</v>
      </c>
      <c r="F150" s="75">
        <v>15662636</v>
      </c>
      <c r="G150" s="75">
        <v>43131</v>
      </c>
      <c r="H150" s="75">
        <v>6139911</v>
      </c>
      <c r="I150" s="75">
        <v>2198550</v>
      </c>
      <c r="J150" s="76">
        <v>9522725</v>
      </c>
    </row>
    <row r="151" spans="1:10" x14ac:dyDescent="0.3">
      <c r="A151" s="73" t="s">
        <v>408</v>
      </c>
      <c r="B151" s="77" t="s">
        <v>503</v>
      </c>
      <c r="C151" s="77" t="s">
        <v>520</v>
      </c>
      <c r="D151" s="74" t="s">
        <v>521</v>
      </c>
      <c r="E151" s="75">
        <v>2241681</v>
      </c>
      <c r="F151" s="75">
        <v>15662636</v>
      </c>
      <c r="G151" s="75">
        <v>43131</v>
      </c>
      <c r="H151" s="75">
        <v>6139911</v>
      </c>
      <c r="I151" s="75">
        <v>2198550</v>
      </c>
      <c r="J151" s="76">
        <v>9522725</v>
      </c>
    </row>
    <row r="152" spans="1:10" x14ac:dyDescent="0.3">
      <c r="A152" s="73" t="s">
        <v>416</v>
      </c>
      <c r="B152" s="77" t="s">
        <v>375</v>
      </c>
      <c r="C152" s="77" t="s">
        <v>375</v>
      </c>
      <c r="D152" s="74" t="s">
        <v>515</v>
      </c>
      <c r="E152" s="75">
        <v>0</v>
      </c>
      <c r="F152" s="75">
        <v>144602</v>
      </c>
      <c r="G152" s="75">
        <v>0</v>
      </c>
      <c r="H152" s="75">
        <v>144602</v>
      </c>
      <c r="I152" s="75">
        <v>0</v>
      </c>
      <c r="J152" s="76">
        <v>0</v>
      </c>
    </row>
    <row r="153" spans="1:10" x14ac:dyDescent="0.3">
      <c r="A153" s="73" t="s">
        <v>416</v>
      </c>
      <c r="B153" s="77" t="s">
        <v>516</v>
      </c>
      <c r="C153" s="77" t="s">
        <v>375</v>
      </c>
      <c r="D153" s="74" t="s">
        <v>517</v>
      </c>
      <c r="E153" s="75">
        <v>0</v>
      </c>
      <c r="F153" s="75">
        <v>144602</v>
      </c>
      <c r="G153" s="75">
        <v>0</v>
      </c>
      <c r="H153" s="75">
        <v>144602</v>
      </c>
      <c r="I153" s="75">
        <v>0</v>
      </c>
      <c r="J153" s="76">
        <v>0</v>
      </c>
    </row>
    <row r="154" spans="1:10" x14ac:dyDescent="0.3">
      <c r="A154" s="73" t="s">
        <v>416</v>
      </c>
      <c r="B154" s="77" t="s">
        <v>516</v>
      </c>
      <c r="C154" s="77" t="s">
        <v>405</v>
      </c>
      <c r="D154" s="74" t="s">
        <v>546</v>
      </c>
      <c r="E154" s="75">
        <v>0</v>
      </c>
      <c r="F154" s="75">
        <v>144602</v>
      </c>
      <c r="G154" s="75">
        <v>0</v>
      </c>
      <c r="H154" s="75">
        <v>144602</v>
      </c>
      <c r="I154" s="75">
        <v>0</v>
      </c>
      <c r="J154" s="76">
        <v>0</v>
      </c>
    </row>
    <row r="155" spans="1:10" x14ac:dyDescent="0.3">
      <c r="A155" s="73" t="s">
        <v>375</v>
      </c>
      <c r="B155" s="77" t="s">
        <v>375</v>
      </c>
      <c r="C155" s="77" t="s">
        <v>375</v>
      </c>
      <c r="D155" s="74" t="s">
        <v>525</v>
      </c>
      <c r="E155" s="75">
        <v>15731382</v>
      </c>
      <c r="F155" s="75">
        <v>20459295</v>
      </c>
      <c r="G155" s="75">
        <v>15731382</v>
      </c>
      <c r="H155" s="75">
        <v>20459295</v>
      </c>
      <c r="I155" s="75">
        <v>0</v>
      </c>
      <c r="J155" s="76">
        <v>0</v>
      </c>
    </row>
    <row r="156" spans="1:10" x14ac:dyDescent="0.3">
      <c r="A156" s="73" t="s">
        <v>375</v>
      </c>
      <c r="B156" s="77" t="s">
        <v>375</v>
      </c>
      <c r="C156" s="77" t="s">
        <v>375</v>
      </c>
      <c r="D156" s="74" t="s">
        <v>526</v>
      </c>
      <c r="E156" s="75">
        <v>701004</v>
      </c>
      <c r="F156" s="75">
        <v>1049754</v>
      </c>
      <c r="G156" s="75">
        <v>701004</v>
      </c>
      <c r="H156" s="75">
        <v>1049754</v>
      </c>
      <c r="I156" s="75">
        <v>0</v>
      </c>
      <c r="J156" s="76">
        <v>0</v>
      </c>
    </row>
    <row r="157" spans="1:10" x14ac:dyDescent="0.3">
      <c r="A157" s="73" t="s">
        <v>375</v>
      </c>
      <c r="B157" s="77" t="s">
        <v>375</v>
      </c>
      <c r="C157" s="77" t="s">
        <v>375</v>
      </c>
      <c r="D157" s="74" t="s">
        <v>527</v>
      </c>
      <c r="E157" s="75">
        <v>14912648</v>
      </c>
      <c r="F157" s="75">
        <v>18357748</v>
      </c>
      <c r="G157" s="75">
        <v>14912648</v>
      </c>
      <c r="H157" s="75">
        <v>18357748</v>
      </c>
      <c r="I157" s="75">
        <v>0</v>
      </c>
      <c r="J157" s="76">
        <v>0</v>
      </c>
    </row>
    <row r="158" spans="1:10" x14ac:dyDescent="0.3">
      <c r="A158" s="73" t="s">
        <v>375</v>
      </c>
      <c r="B158" s="77" t="s">
        <v>375</v>
      </c>
      <c r="C158" s="77" t="s">
        <v>375</v>
      </c>
      <c r="D158" s="74" t="s">
        <v>535</v>
      </c>
      <c r="E158" s="75">
        <v>117730</v>
      </c>
      <c r="F158" s="75">
        <v>1051793</v>
      </c>
      <c r="G158" s="75">
        <v>117730</v>
      </c>
      <c r="H158" s="75">
        <v>1051793</v>
      </c>
      <c r="I158" s="75">
        <v>0</v>
      </c>
      <c r="J158" s="76">
        <v>0</v>
      </c>
    </row>
    <row r="159" spans="1:10" x14ac:dyDescent="0.3">
      <c r="A159" s="73" t="s">
        <v>375</v>
      </c>
      <c r="B159" s="77" t="s">
        <v>375</v>
      </c>
      <c r="C159" s="77" t="s">
        <v>375</v>
      </c>
      <c r="D159" s="74" t="s">
        <v>529</v>
      </c>
      <c r="E159" s="75">
        <v>64508609</v>
      </c>
      <c r="F159" s="75">
        <v>452585227</v>
      </c>
      <c r="G159" s="75" t="s">
        <v>375</v>
      </c>
      <c r="H159" s="75" t="s">
        <v>375</v>
      </c>
      <c r="I159" s="75" t="s">
        <v>375</v>
      </c>
      <c r="J159" s="76" t="s">
        <v>375</v>
      </c>
    </row>
    <row r="160" spans="1:10" x14ac:dyDescent="0.3">
      <c r="A160" s="73" t="s">
        <v>375</v>
      </c>
      <c r="B160" s="77" t="s">
        <v>375</v>
      </c>
      <c r="C160" s="77" t="s">
        <v>375</v>
      </c>
      <c r="D160" s="74" t="s">
        <v>375</v>
      </c>
      <c r="E160" s="75" t="s">
        <v>375</v>
      </c>
      <c r="F160" s="75" t="s">
        <v>375</v>
      </c>
      <c r="G160" s="75" t="s">
        <v>375</v>
      </c>
      <c r="H160" s="75" t="s">
        <v>375</v>
      </c>
      <c r="I160" s="75" t="s">
        <v>375</v>
      </c>
      <c r="J160" s="76" t="s">
        <v>375</v>
      </c>
    </row>
    <row r="161" spans="1:10" x14ac:dyDescent="0.3">
      <c r="A161" s="73" t="s">
        <v>375</v>
      </c>
      <c r="B161" s="77" t="s">
        <v>375</v>
      </c>
      <c r="C161" s="77" t="s">
        <v>375</v>
      </c>
      <c r="D161" s="74" t="s">
        <v>530</v>
      </c>
      <c r="E161" s="75">
        <v>351290927</v>
      </c>
      <c r="F161" s="75" t="s">
        <v>375</v>
      </c>
      <c r="G161" s="75" t="s">
        <v>375</v>
      </c>
      <c r="H161" s="75" t="s">
        <v>375</v>
      </c>
      <c r="I161" s="75" t="s">
        <v>375</v>
      </c>
      <c r="J161" s="76" t="s">
        <v>375</v>
      </c>
    </row>
    <row r="162" spans="1:10" ht="99" customHeight="1" x14ac:dyDescent="0.3">
      <c r="A162" s="73" t="s">
        <v>375</v>
      </c>
      <c r="B162" s="77" t="s">
        <v>375</v>
      </c>
      <c r="C162" s="77" t="s">
        <v>375</v>
      </c>
      <c r="D162" s="74" t="s">
        <v>531</v>
      </c>
      <c r="E162" s="75">
        <v>328100480</v>
      </c>
      <c r="F162" s="75" t="s">
        <v>375</v>
      </c>
      <c r="G162" s="75" t="s">
        <v>375</v>
      </c>
      <c r="H162" s="75" t="s">
        <v>375</v>
      </c>
      <c r="I162" s="75" t="s">
        <v>375</v>
      </c>
      <c r="J162" s="76" t="s">
        <v>375</v>
      </c>
    </row>
    <row r="163" spans="1:10" ht="16.2" customHeight="1" x14ac:dyDescent="0.3">
      <c r="A163" s="73" t="s">
        <v>375</v>
      </c>
      <c r="B163" s="77" t="s">
        <v>375</v>
      </c>
      <c r="C163" s="77" t="s">
        <v>375</v>
      </c>
      <c r="D163" s="74" t="s">
        <v>532</v>
      </c>
      <c r="E163" s="75">
        <v>11271054</v>
      </c>
      <c r="F163" s="75" t="s">
        <v>375</v>
      </c>
      <c r="G163" s="75" t="s">
        <v>375</v>
      </c>
      <c r="H163" s="75" t="s">
        <v>375</v>
      </c>
      <c r="I163" s="75" t="s">
        <v>375</v>
      </c>
      <c r="J163" s="76" t="s">
        <v>375</v>
      </c>
    </row>
    <row r="164" spans="1:10" ht="30.6" customHeight="1" x14ac:dyDescent="0.3">
      <c r="A164" s="73" t="s">
        <v>375</v>
      </c>
      <c r="B164" s="77" t="s">
        <v>375</v>
      </c>
      <c r="C164" s="77" t="s">
        <v>375</v>
      </c>
      <c r="D164" s="74" t="s">
        <v>533</v>
      </c>
      <c r="E164" s="75">
        <v>339371534</v>
      </c>
      <c r="F164" s="75" t="s">
        <v>375</v>
      </c>
      <c r="G164" s="75" t="s">
        <v>375</v>
      </c>
      <c r="H164" s="75" t="s">
        <v>375</v>
      </c>
      <c r="I164" s="75" t="s">
        <v>375</v>
      </c>
      <c r="J164" s="76" t="s">
        <v>375</v>
      </c>
    </row>
    <row r="165" spans="1:10" ht="118.2" customHeight="1" x14ac:dyDescent="0.3">
      <c r="A165" s="152" t="s">
        <v>556</v>
      </c>
      <c r="B165" s="152" t="s">
        <v>375</v>
      </c>
      <c r="C165" s="152" t="s">
        <v>375</v>
      </c>
      <c r="D165" s="152" t="s">
        <v>375</v>
      </c>
      <c r="E165" s="152" t="s">
        <v>375</v>
      </c>
      <c r="F165" s="152" t="s">
        <v>375</v>
      </c>
      <c r="G165" s="152" t="s">
        <v>375</v>
      </c>
      <c r="H165" s="152" t="s">
        <v>375</v>
      </c>
      <c r="I165" s="152" t="s">
        <v>375</v>
      </c>
      <c r="J165" s="152" t="s">
        <v>375</v>
      </c>
    </row>
  </sheetData>
  <mergeCells count="9">
    <mergeCell ref="A165:J165"/>
    <mergeCell ref="A1:D1"/>
    <mergeCell ref="E1:F1"/>
    <mergeCell ref="G1:H1"/>
    <mergeCell ref="I1:J1"/>
    <mergeCell ref="A66:D66"/>
    <mergeCell ref="E66:F66"/>
    <mergeCell ref="G66:H66"/>
    <mergeCell ref="I66:J66"/>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&amp;"標楷體,標準"中華民國110年05月(110年度)&amp;L&amp;R&amp;"標楷體,標準"&amp;10第&amp;P頁/共&amp;N頁&amp;"新細明體,標準"&amp;12
&amp;"標楷體,標準"編制機關:臺東市公所
表    號:&amp;10 </oddHeader>
    <oddFooter>&amp;C&amp;L&amp;R&amp;"標楷體,標準"&amp;9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zoomScale="70" zoomScaleNormal="70" workbookViewId="0">
      <selection sqref="A1:XFD2"/>
    </sheetView>
  </sheetViews>
  <sheetFormatPr defaultRowHeight="16.2" x14ac:dyDescent="0.3"/>
  <cols>
    <col min="1" max="1" width="4.77734375" style="59" customWidth="1"/>
    <col min="2" max="3" width="6.21875" style="63" customWidth="1"/>
    <col min="4" max="4" width="37.109375" style="60" bestFit="1"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8.88671875"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8.88671875"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8.88671875"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8.88671875"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8.88671875"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8.88671875"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8.88671875"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8.88671875"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8.88671875"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8.88671875"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8.88671875"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8.88671875"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8.88671875"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8.88671875"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8.88671875"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8.88671875"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8.88671875"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8.88671875"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8.88671875"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8.88671875"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8.88671875"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8.88671875"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8.88671875"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8.88671875"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8.88671875"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8.88671875"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8.88671875"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8.88671875"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8.88671875"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8.88671875"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8.88671875"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8.88671875"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8.88671875"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8.88671875"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8.88671875"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8.88671875"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8.88671875"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8.88671875"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8.88671875"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8.88671875"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8.88671875"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8.88671875"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8.88671875"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8.88671875"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8.88671875"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8.88671875"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8.88671875"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8.88671875"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8.88671875"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8.88671875"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8.88671875"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8.88671875"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8.88671875"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8.88671875"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8.88671875"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8.88671875"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8.88671875"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8.88671875"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8.88671875"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8.88671875"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8.88671875"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8.88671875"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8.88671875"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8.88671875" style="64"/>
  </cols>
  <sheetData>
    <row r="1" spans="1:10" s="54" customFormat="1" ht="16.5" customHeight="1" x14ac:dyDescent="0.3">
      <c r="A1" s="153" t="s">
        <v>365</v>
      </c>
      <c r="B1" s="154"/>
      <c r="C1" s="154"/>
      <c r="D1" s="155"/>
      <c r="E1" s="156" t="s">
        <v>366</v>
      </c>
      <c r="F1" s="157"/>
      <c r="G1" s="156" t="s">
        <v>367</v>
      </c>
      <c r="H1" s="157"/>
      <c r="I1" s="156" t="s">
        <v>368</v>
      </c>
      <c r="J1" s="157"/>
    </row>
    <row r="2" spans="1:10" s="54" customFormat="1" ht="16.5" customHeight="1" x14ac:dyDescent="0.3">
      <c r="A2" s="90" t="s">
        <v>369</v>
      </c>
      <c r="B2" s="70" t="s">
        <v>370</v>
      </c>
      <c r="C2" s="70" t="s">
        <v>371</v>
      </c>
      <c r="D2" s="71" t="s">
        <v>372</v>
      </c>
      <c r="E2" s="72" t="s">
        <v>373</v>
      </c>
      <c r="F2" s="72" t="s">
        <v>374</v>
      </c>
      <c r="G2" s="72" t="s">
        <v>373</v>
      </c>
      <c r="H2" s="72" t="s">
        <v>374</v>
      </c>
      <c r="I2" s="72" t="s">
        <v>373</v>
      </c>
      <c r="J2" s="72" t="s">
        <v>374</v>
      </c>
    </row>
    <row r="3" spans="1:10" s="54" customFormat="1" ht="16.2" customHeight="1" x14ac:dyDescent="0.3">
      <c r="A3" s="73" t="s">
        <v>375</v>
      </c>
      <c r="B3" s="70" t="s">
        <v>375</v>
      </c>
      <c r="C3" s="70" t="s">
        <v>375</v>
      </c>
      <c r="D3" s="74" t="s">
        <v>376</v>
      </c>
      <c r="E3" s="75">
        <v>42664958</v>
      </c>
      <c r="F3" s="75">
        <v>485002610</v>
      </c>
      <c r="G3" s="75">
        <v>42283909</v>
      </c>
      <c r="H3" s="75">
        <v>447030588</v>
      </c>
      <c r="I3" s="75">
        <v>381049</v>
      </c>
      <c r="J3" s="76">
        <v>37972022</v>
      </c>
    </row>
    <row r="4" spans="1:10" x14ac:dyDescent="0.3">
      <c r="A4" s="73" t="s">
        <v>375</v>
      </c>
      <c r="B4" s="77" t="s">
        <v>375</v>
      </c>
      <c r="C4" s="77" t="s">
        <v>375</v>
      </c>
      <c r="D4" s="74" t="s">
        <v>377</v>
      </c>
      <c r="E4" s="75">
        <v>38076033</v>
      </c>
      <c r="F4" s="75">
        <v>467757387</v>
      </c>
      <c r="G4" s="75">
        <v>37694984</v>
      </c>
      <c r="H4" s="75">
        <v>429785365</v>
      </c>
      <c r="I4" s="75">
        <v>381049</v>
      </c>
      <c r="J4" s="76">
        <v>37972022</v>
      </c>
    </row>
    <row r="5" spans="1:10" x14ac:dyDescent="0.3">
      <c r="A5" s="73" t="s">
        <v>378</v>
      </c>
      <c r="B5" s="77" t="s">
        <v>375</v>
      </c>
      <c r="C5" s="77" t="s">
        <v>375</v>
      </c>
      <c r="D5" s="74" t="s">
        <v>379</v>
      </c>
      <c r="E5" s="75">
        <v>19098657</v>
      </c>
      <c r="F5" s="75">
        <v>280515937</v>
      </c>
      <c r="G5" s="75">
        <v>19098657</v>
      </c>
      <c r="H5" s="75">
        <v>282375547</v>
      </c>
      <c r="I5" s="75">
        <v>0</v>
      </c>
      <c r="J5" s="76">
        <v>-1859610</v>
      </c>
    </row>
    <row r="6" spans="1:10" x14ac:dyDescent="0.3">
      <c r="A6" s="73" t="s">
        <v>378</v>
      </c>
      <c r="B6" s="77" t="s">
        <v>380</v>
      </c>
      <c r="C6" s="77" t="s">
        <v>375</v>
      </c>
      <c r="D6" s="74" t="s">
        <v>381</v>
      </c>
      <c r="E6" s="75">
        <v>3195922</v>
      </c>
      <c r="F6" s="75">
        <v>25195615</v>
      </c>
      <c r="G6" s="75">
        <v>3195922</v>
      </c>
      <c r="H6" s="75">
        <v>25195615</v>
      </c>
      <c r="I6" s="75">
        <v>0</v>
      </c>
      <c r="J6" s="76">
        <v>0</v>
      </c>
    </row>
    <row r="7" spans="1:10" x14ac:dyDescent="0.3">
      <c r="A7" s="73" t="s">
        <v>378</v>
      </c>
      <c r="B7" s="77" t="s">
        <v>380</v>
      </c>
      <c r="C7" s="77" t="s">
        <v>378</v>
      </c>
      <c r="D7" s="74" t="s">
        <v>382</v>
      </c>
      <c r="E7" s="75">
        <v>2521586</v>
      </c>
      <c r="F7" s="75">
        <v>17002253</v>
      </c>
      <c r="G7" s="75">
        <v>2521586</v>
      </c>
      <c r="H7" s="75">
        <v>17002253</v>
      </c>
      <c r="I7" s="75">
        <v>0</v>
      </c>
      <c r="J7" s="76">
        <v>0</v>
      </c>
    </row>
    <row r="8" spans="1:10" x14ac:dyDescent="0.3">
      <c r="A8" s="73" t="s">
        <v>378</v>
      </c>
      <c r="B8" s="77" t="s">
        <v>380</v>
      </c>
      <c r="C8" s="77" t="s">
        <v>380</v>
      </c>
      <c r="D8" s="74" t="s">
        <v>383</v>
      </c>
      <c r="E8" s="75">
        <v>674336</v>
      </c>
      <c r="F8" s="75">
        <v>8193362</v>
      </c>
      <c r="G8" s="75">
        <v>674336</v>
      </c>
      <c r="H8" s="75">
        <v>8193362</v>
      </c>
      <c r="I8" s="75">
        <v>0</v>
      </c>
      <c r="J8" s="76">
        <v>0</v>
      </c>
    </row>
    <row r="9" spans="1:10" x14ac:dyDescent="0.3">
      <c r="A9" s="73" t="s">
        <v>378</v>
      </c>
      <c r="B9" s="77" t="s">
        <v>384</v>
      </c>
      <c r="C9" s="77" t="s">
        <v>375</v>
      </c>
      <c r="D9" s="74" t="s">
        <v>385</v>
      </c>
      <c r="E9" s="75">
        <v>232860</v>
      </c>
      <c r="F9" s="75">
        <v>1678579</v>
      </c>
      <c r="G9" s="75">
        <v>232860</v>
      </c>
      <c r="H9" s="75">
        <v>1678579</v>
      </c>
      <c r="I9" s="75">
        <v>0</v>
      </c>
      <c r="J9" s="76">
        <v>0</v>
      </c>
    </row>
    <row r="10" spans="1:10" x14ac:dyDescent="0.3">
      <c r="A10" s="73" t="s">
        <v>378</v>
      </c>
      <c r="B10" s="77" t="s">
        <v>384</v>
      </c>
      <c r="C10" s="77" t="s">
        <v>378</v>
      </c>
      <c r="D10" s="74" t="s">
        <v>386</v>
      </c>
      <c r="E10" s="75">
        <v>232860</v>
      </c>
      <c r="F10" s="75">
        <v>1678579</v>
      </c>
      <c r="G10" s="75">
        <v>232860</v>
      </c>
      <c r="H10" s="75">
        <v>1678579</v>
      </c>
      <c r="I10" s="75">
        <v>0</v>
      </c>
      <c r="J10" s="76">
        <v>0</v>
      </c>
    </row>
    <row r="11" spans="1:10" x14ac:dyDescent="0.3">
      <c r="A11" s="73" t="s">
        <v>378</v>
      </c>
      <c r="B11" s="77" t="s">
        <v>387</v>
      </c>
      <c r="C11" s="77" t="s">
        <v>375</v>
      </c>
      <c r="D11" s="74" t="s">
        <v>388</v>
      </c>
      <c r="E11" s="75">
        <v>769129</v>
      </c>
      <c r="F11" s="75">
        <v>78692073</v>
      </c>
      <c r="G11" s="75">
        <v>769129</v>
      </c>
      <c r="H11" s="75">
        <v>78692073</v>
      </c>
      <c r="I11" s="75">
        <v>0</v>
      </c>
      <c r="J11" s="76">
        <v>0</v>
      </c>
    </row>
    <row r="12" spans="1:10" x14ac:dyDescent="0.3">
      <c r="A12" s="73" t="s">
        <v>378</v>
      </c>
      <c r="B12" s="77" t="s">
        <v>387</v>
      </c>
      <c r="C12" s="77" t="s">
        <v>378</v>
      </c>
      <c r="D12" s="74" t="s">
        <v>389</v>
      </c>
      <c r="E12" s="75">
        <v>769129</v>
      </c>
      <c r="F12" s="75">
        <v>78692073</v>
      </c>
      <c r="G12" s="75">
        <v>769129</v>
      </c>
      <c r="H12" s="75">
        <v>78692073</v>
      </c>
      <c r="I12" s="75">
        <v>0</v>
      </c>
      <c r="J12" s="76">
        <v>0</v>
      </c>
    </row>
    <row r="13" spans="1:10" x14ac:dyDescent="0.3">
      <c r="A13" s="73" t="s">
        <v>378</v>
      </c>
      <c r="B13" s="77" t="s">
        <v>390</v>
      </c>
      <c r="C13" s="77" t="s">
        <v>375</v>
      </c>
      <c r="D13" s="74" t="s">
        <v>391</v>
      </c>
      <c r="E13" s="75">
        <v>1199005</v>
      </c>
      <c r="F13" s="75">
        <v>25642840</v>
      </c>
      <c r="G13" s="75">
        <v>1199005</v>
      </c>
      <c r="H13" s="75">
        <v>25642840</v>
      </c>
      <c r="I13" s="75">
        <v>0</v>
      </c>
      <c r="J13" s="76">
        <v>0</v>
      </c>
    </row>
    <row r="14" spans="1:10" x14ac:dyDescent="0.3">
      <c r="A14" s="73" t="s">
        <v>378</v>
      </c>
      <c r="B14" s="77" t="s">
        <v>390</v>
      </c>
      <c r="C14" s="77" t="s">
        <v>378</v>
      </c>
      <c r="D14" s="74" t="s">
        <v>392</v>
      </c>
      <c r="E14" s="75">
        <v>1199005</v>
      </c>
      <c r="F14" s="75">
        <v>25642840</v>
      </c>
      <c r="G14" s="75">
        <v>1199005</v>
      </c>
      <c r="H14" s="75">
        <v>25642840</v>
      </c>
      <c r="I14" s="75">
        <v>0</v>
      </c>
      <c r="J14" s="76">
        <v>0</v>
      </c>
    </row>
    <row r="15" spans="1:10" x14ac:dyDescent="0.3">
      <c r="A15" s="73" t="s">
        <v>378</v>
      </c>
      <c r="B15" s="77" t="s">
        <v>393</v>
      </c>
      <c r="C15" s="77" t="s">
        <v>375</v>
      </c>
      <c r="D15" s="74" t="s">
        <v>394</v>
      </c>
      <c r="E15" s="75">
        <v>50133</v>
      </c>
      <c r="F15" s="75">
        <v>4076379</v>
      </c>
      <c r="G15" s="75">
        <v>50133</v>
      </c>
      <c r="H15" s="75">
        <v>4076379</v>
      </c>
      <c r="I15" s="75">
        <v>0</v>
      </c>
      <c r="J15" s="76">
        <v>0</v>
      </c>
    </row>
    <row r="16" spans="1:10" x14ac:dyDescent="0.3">
      <c r="A16" s="73" t="s">
        <v>378</v>
      </c>
      <c r="B16" s="77" t="s">
        <v>393</v>
      </c>
      <c r="C16" s="77" t="s">
        <v>378</v>
      </c>
      <c r="D16" s="74" t="s">
        <v>395</v>
      </c>
      <c r="E16" s="75">
        <v>50133</v>
      </c>
      <c r="F16" s="75">
        <v>4076379</v>
      </c>
      <c r="G16" s="75">
        <v>50133</v>
      </c>
      <c r="H16" s="75">
        <v>4076379</v>
      </c>
      <c r="I16" s="75">
        <v>0</v>
      </c>
      <c r="J16" s="76">
        <v>0</v>
      </c>
    </row>
    <row r="17" spans="1:10" x14ac:dyDescent="0.3">
      <c r="A17" s="73" t="s">
        <v>378</v>
      </c>
      <c r="B17" s="77" t="s">
        <v>396</v>
      </c>
      <c r="C17" s="77" t="s">
        <v>375</v>
      </c>
      <c r="D17" s="74" t="s">
        <v>397</v>
      </c>
      <c r="E17" s="75">
        <v>13651608</v>
      </c>
      <c r="F17" s="75">
        <v>145230451</v>
      </c>
      <c r="G17" s="75">
        <v>13651608</v>
      </c>
      <c r="H17" s="75">
        <v>147090061</v>
      </c>
      <c r="I17" s="75">
        <v>0</v>
      </c>
      <c r="J17" s="76">
        <v>-1859610</v>
      </c>
    </row>
    <row r="18" spans="1:10" x14ac:dyDescent="0.3">
      <c r="A18" s="73" t="s">
        <v>378</v>
      </c>
      <c r="B18" s="77" t="s">
        <v>396</v>
      </c>
      <c r="C18" s="77" t="s">
        <v>378</v>
      </c>
      <c r="D18" s="74" t="s">
        <v>398</v>
      </c>
      <c r="E18" s="75">
        <v>13651608</v>
      </c>
      <c r="F18" s="75">
        <v>145230451</v>
      </c>
      <c r="G18" s="75">
        <v>13651608</v>
      </c>
      <c r="H18" s="75">
        <v>147090061</v>
      </c>
      <c r="I18" s="75">
        <v>0</v>
      </c>
      <c r="J18" s="76">
        <v>-1859610</v>
      </c>
    </row>
    <row r="19" spans="1:10" x14ac:dyDescent="0.3">
      <c r="A19" s="73" t="s">
        <v>399</v>
      </c>
      <c r="B19" s="77" t="s">
        <v>375</v>
      </c>
      <c r="C19" s="77" t="s">
        <v>375</v>
      </c>
      <c r="D19" s="74" t="s">
        <v>400</v>
      </c>
      <c r="E19" s="75">
        <v>-357475</v>
      </c>
      <c r="F19" s="75">
        <v>720942</v>
      </c>
      <c r="G19" s="75">
        <v>-357475</v>
      </c>
      <c r="H19" s="75">
        <v>720942</v>
      </c>
      <c r="I19" s="75">
        <v>0</v>
      </c>
      <c r="J19" s="76">
        <v>0</v>
      </c>
    </row>
    <row r="20" spans="1:10" x14ac:dyDescent="0.3">
      <c r="A20" s="73" t="s">
        <v>399</v>
      </c>
      <c r="B20" s="77" t="s">
        <v>378</v>
      </c>
      <c r="C20" s="77" t="s">
        <v>375</v>
      </c>
      <c r="D20" s="74" t="s">
        <v>401</v>
      </c>
      <c r="E20" s="75">
        <v>-357475</v>
      </c>
      <c r="F20" s="75">
        <v>568371</v>
      </c>
      <c r="G20" s="75">
        <v>-357475</v>
      </c>
      <c r="H20" s="75">
        <v>568371</v>
      </c>
      <c r="I20" s="75">
        <v>0</v>
      </c>
      <c r="J20" s="76">
        <v>0</v>
      </c>
    </row>
    <row r="21" spans="1:10" x14ac:dyDescent="0.3">
      <c r="A21" s="73" t="s">
        <v>399</v>
      </c>
      <c r="B21" s="77" t="s">
        <v>378</v>
      </c>
      <c r="C21" s="77" t="s">
        <v>378</v>
      </c>
      <c r="D21" s="74" t="s">
        <v>402</v>
      </c>
      <c r="E21" s="75">
        <v>-357475</v>
      </c>
      <c r="F21" s="75">
        <v>568304</v>
      </c>
      <c r="G21" s="75">
        <v>-357475</v>
      </c>
      <c r="H21" s="75">
        <v>568304</v>
      </c>
      <c r="I21" s="75">
        <v>0</v>
      </c>
      <c r="J21" s="76">
        <v>0</v>
      </c>
    </row>
    <row r="22" spans="1:10" x14ac:dyDescent="0.3">
      <c r="A22" s="73" t="s">
        <v>399</v>
      </c>
      <c r="B22" s="77" t="s">
        <v>378</v>
      </c>
      <c r="C22" s="77" t="s">
        <v>380</v>
      </c>
      <c r="D22" s="74" t="s">
        <v>553</v>
      </c>
      <c r="E22" s="75">
        <v>0</v>
      </c>
      <c r="F22" s="75">
        <v>67</v>
      </c>
      <c r="G22" s="75">
        <v>0</v>
      </c>
      <c r="H22" s="75">
        <v>67</v>
      </c>
      <c r="I22" s="75">
        <v>0</v>
      </c>
      <c r="J22" s="76">
        <v>0</v>
      </c>
    </row>
    <row r="23" spans="1:10" x14ac:dyDescent="0.3">
      <c r="A23" s="73" t="s">
        <v>399</v>
      </c>
      <c r="B23" s="77" t="s">
        <v>405</v>
      </c>
      <c r="C23" s="77" t="s">
        <v>375</v>
      </c>
      <c r="D23" s="74" t="s">
        <v>406</v>
      </c>
      <c r="E23" s="75">
        <v>0</v>
      </c>
      <c r="F23" s="75">
        <v>152571</v>
      </c>
      <c r="G23" s="75">
        <v>0</v>
      </c>
      <c r="H23" s="75">
        <v>152571</v>
      </c>
      <c r="I23" s="75">
        <v>0</v>
      </c>
      <c r="J23" s="76">
        <v>0</v>
      </c>
    </row>
    <row r="24" spans="1:10" x14ac:dyDescent="0.3">
      <c r="A24" s="73" t="s">
        <v>399</v>
      </c>
      <c r="B24" s="77" t="s">
        <v>405</v>
      </c>
      <c r="C24" s="77" t="s">
        <v>378</v>
      </c>
      <c r="D24" s="74" t="s">
        <v>407</v>
      </c>
      <c r="E24" s="75">
        <v>0</v>
      </c>
      <c r="F24" s="75">
        <v>152571</v>
      </c>
      <c r="G24" s="75">
        <v>0</v>
      </c>
      <c r="H24" s="75">
        <v>152571</v>
      </c>
      <c r="I24" s="75">
        <v>0</v>
      </c>
      <c r="J24" s="76">
        <v>0</v>
      </c>
    </row>
    <row r="25" spans="1:10" x14ac:dyDescent="0.3">
      <c r="A25" s="73" t="s">
        <v>408</v>
      </c>
      <c r="B25" s="77" t="s">
        <v>375</v>
      </c>
      <c r="C25" s="77" t="s">
        <v>375</v>
      </c>
      <c r="D25" s="74" t="s">
        <v>409</v>
      </c>
      <c r="E25" s="75">
        <v>4958589</v>
      </c>
      <c r="F25" s="75">
        <v>66490790</v>
      </c>
      <c r="G25" s="75">
        <v>4958589</v>
      </c>
      <c r="H25" s="75">
        <v>66452310</v>
      </c>
      <c r="I25" s="75">
        <v>0</v>
      </c>
      <c r="J25" s="76">
        <v>38480</v>
      </c>
    </row>
    <row r="26" spans="1:10" x14ac:dyDescent="0.3">
      <c r="A26" s="73" t="s">
        <v>408</v>
      </c>
      <c r="B26" s="77" t="s">
        <v>378</v>
      </c>
      <c r="C26" s="77" t="s">
        <v>375</v>
      </c>
      <c r="D26" s="74" t="s">
        <v>410</v>
      </c>
      <c r="E26" s="75">
        <v>28500</v>
      </c>
      <c r="F26" s="75">
        <v>286600</v>
      </c>
      <c r="G26" s="75">
        <v>28500</v>
      </c>
      <c r="H26" s="75">
        <v>286600</v>
      </c>
      <c r="I26" s="75">
        <v>0</v>
      </c>
      <c r="J26" s="76">
        <v>0</v>
      </c>
    </row>
    <row r="27" spans="1:10" x14ac:dyDescent="0.3">
      <c r="A27" s="73" t="s">
        <v>408</v>
      </c>
      <c r="B27" s="77" t="s">
        <v>378</v>
      </c>
      <c r="C27" s="77" t="s">
        <v>380</v>
      </c>
      <c r="D27" s="74" t="s">
        <v>411</v>
      </c>
      <c r="E27" s="75">
        <v>28500</v>
      </c>
      <c r="F27" s="75">
        <v>286600</v>
      </c>
      <c r="G27" s="75">
        <v>28500</v>
      </c>
      <c r="H27" s="75">
        <v>286600</v>
      </c>
      <c r="I27" s="75">
        <v>0</v>
      </c>
      <c r="J27" s="76">
        <v>0</v>
      </c>
    </row>
    <row r="28" spans="1:10" x14ac:dyDescent="0.3">
      <c r="A28" s="73" t="s">
        <v>408</v>
      </c>
      <c r="B28" s="77" t="s">
        <v>405</v>
      </c>
      <c r="C28" s="77" t="s">
        <v>375</v>
      </c>
      <c r="D28" s="74" t="s">
        <v>412</v>
      </c>
      <c r="E28" s="75">
        <v>4930089</v>
      </c>
      <c r="F28" s="75">
        <v>66204190</v>
      </c>
      <c r="G28" s="75">
        <v>4930089</v>
      </c>
      <c r="H28" s="75">
        <v>66165710</v>
      </c>
      <c r="I28" s="75">
        <v>0</v>
      </c>
      <c r="J28" s="76">
        <v>38480</v>
      </c>
    </row>
    <row r="29" spans="1:10" x14ac:dyDescent="0.3">
      <c r="A29" s="73" t="s">
        <v>408</v>
      </c>
      <c r="B29" s="77" t="s">
        <v>405</v>
      </c>
      <c r="C29" s="77" t="s">
        <v>414</v>
      </c>
      <c r="D29" s="74" t="s">
        <v>415</v>
      </c>
      <c r="E29" s="75">
        <v>3931433</v>
      </c>
      <c r="F29" s="75">
        <v>43913909</v>
      </c>
      <c r="G29" s="75">
        <v>3931433</v>
      </c>
      <c r="H29" s="75">
        <v>43875429</v>
      </c>
      <c r="I29" s="75">
        <v>0</v>
      </c>
      <c r="J29" s="76">
        <v>38480</v>
      </c>
    </row>
    <row r="30" spans="1:10" x14ac:dyDescent="0.3">
      <c r="A30" s="73" t="s">
        <v>408</v>
      </c>
      <c r="B30" s="77" t="s">
        <v>405</v>
      </c>
      <c r="C30" s="77" t="s">
        <v>416</v>
      </c>
      <c r="D30" s="74" t="s">
        <v>417</v>
      </c>
      <c r="E30" s="75">
        <v>998656</v>
      </c>
      <c r="F30" s="75">
        <v>22290281</v>
      </c>
      <c r="G30" s="75">
        <v>998656</v>
      </c>
      <c r="H30" s="75">
        <v>22290281</v>
      </c>
      <c r="I30" s="75">
        <v>0</v>
      </c>
      <c r="J30" s="76">
        <v>0</v>
      </c>
    </row>
    <row r="31" spans="1:10" x14ac:dyDescent="0.3">
      <c r="A31" s="73" t="s">
        <v>418</v>
      </c>
      <c r="B31" s="77" t="s">
        <v>375</v>
      </c>
      <c r="C31" s="77" t="s">
        <v>375</v>
      </c>
      <c r="D31" s="74" t="s">
        <v>419</v>
      </c>
      <c r="E31" s="75">
        <v>29051</v>
      </c>
      <c r="F31" s="75">
        <v>3776550</v>
      </c>
      <c r="G31" s="75">
        <v>29051</v>
      </c>
      <c r="H31" s="75">
        <v>3776550</v>
      </c>
      <c r="I31" s="75">
        <v>0</v>
      </c>
      <c r="J31" s="76">
        <v>0</v>
      </c>
    </row>
    <row r="32" spans="1:10" x14ac:dyDescent="0.3">
      <c r="A32" s="73" t="s">
        <v>418</v>
      </c>
      <c r="B32" s="77" t="s">
        <v>378</v>
      </c>
      <c r="C32" s="77" t="s">
        <v>375</v>
      </c>
      <c r="D32" s="74" t="s">
        <v>420</v>
      </c>
      <c r="E32" s="75">
        <v>19251</v>
      </c>
      <c r="F32" s="75">
        <v>3734538</v>
      </c>
      <c r="G32" s="75">
        <v>19251</v>
      </c>
      <c r="H32" s="75">
        <v>3734538</v>
      </c>
      <c r="I32" s="75">
        <v>0</v>
      </c>
      <c r="J32" s="76">
        <v>0</v>
      </c>
    </row>
    <row r="33" spans="1:10" x14ac:dyDescent="0.3">
      <c r="A33" s="73" t="s">
        <v>418</v>
      </c>
      <c r="B33" s="77" t="s">
        <v>378</v>
      </c>
      <c r="C33" s="77" t="s">
        <v>378</v>
      </c>
      <c r="D33" s="74" t="s">
        <v>421</v>
      </c>
      <c r="E33" s="75">
        <v>19251</v>
      </c>
      <c r="F33" s="75">
        <v>257643</v>
      </c>
      <c r="G33" s="75">
        <v>19251</v>
      </c>
      <c r="H33" s="75">
        <v>257643</v>
      </c>
      <c r="I33" s="75">
        <v>0</v>
      </c>
      <c r="J33" s="76">
        <v>0</v>
      </c>
    </row>
    <row r="34" spans="1:10" x14ac:dyDescent="0.3">
      <c r="A34" s="73" t="s">
        <v>418</v>
      </c>
      <c r="B34" s="77" t="s">
        <v>378</v>
      </c>
      <c r="C34" s="77" t="s">
        <v>380</v>
      </c>
      <c r="D34" s="74" t="s">
        <v>538</v>
      </c>
      <c r="E34" s="75">
        <v>0</v>
      </c>
      <c r="F34" s="75">
        <v>648000</v>
      </c>
      <c r="G34" s="75">
        <v>0</v>
      </c>
      <c r="H34" s="75">
        <v>648000</v>
      </c>
      <c r="I34" s="75">
        <v>0</v>
      </c>
      <c r="J34" s="76">
        <v>0</v>
      </c>
    </row>
    <row r="35" spans="1:10" x14ac:dyDescent="0.3">
      <c r="A35" s="73" t="s">
        <v>418</v>
      </c>
      <c r="B35" s="77" t="s">
        <v>378</v>
      </c>
      <c r="C35" s="77" t="s">
        <v>405</v>
      </c>
      <c r="D35" s="74" t="s">
        <v>422</v>
      </c>
      <c r="E35" s="75">
        <v>0</v>
      </c>
      <c r="F35" s="75">
        <v>2828895</v>
      </c>
      <c r="G35" s="75">
        <v>0</v>
      </c>
      <c r="H35" s="75">
        <v>2828895</v>
      </c>
      <c r="I35" s="75">
        <v>0</v>
      </c>
      <c r="J35" s="76">
        <v>0</v>
      </c>
    </row>
    <row r="36" spans="1:10" x14ac:dyDescent="0.3">
      <c r="A36" s="73" t="s">
        <v>418</v>
      </c>
      <c r="B36" s="77" t="s">
        <v>408</v>
      </c>
      <c r="C36" s="77" t="s">
        <v>375</v>
      </c>
      <c r="D36" s="74" t="s">
        <v>423</v>
      </c>
      <c r="E36" s="75">
        <v>9800</v>
      </c>
      <c r="F36" s="75">
        <v>42012</v>
      </c>
      <c r="G36" s="75">
        <v>9800</v>
      </c>
      <c r="H36" s="75">
        <v>42012</v>
      </c>
      <c r="I36" s="75">
        <v>0</v>
      </c>
      <c r="J36" s="76">
        <v>0</v>
      </c>
    </row>
    <row r="37" spans="1:10" x14ac:dyDescent="0.3">
      <c r="A37" s="73" t="s">
        <v>418</v>
      </c>
      <c r="B37" s="77" t="s">
        <v>408</v>
      </c>
      <c r="C37" s="77" t="s">
        <v>378</v>
      </c>
      <c r="D37" s="74" t="s">
        <v>424</v>
      </c>
      <c r="E37" s="75">
        <v>9800</v>
      </c>
      <c r="F37" s="75">
        <v>42012</v>
      </c>
      <c r="G37" s="75">
        <v>9800</v>
      </c>
      <c r="H37" s="75">
        <v>42012</v>
      </c>
      <c r="I37" s="75">
        <v>0</v>
      </c>
      <c r="J37" s="76">
        <v>0</v>
      </c>
    </row>
    <row r="38" spans="1:10" x14ac:dyDescent="0.3">
      <c r="A38" s="73" t="s">
        <v>416</v>
      </c>
      <c r="B38" s="77" t="s">
        <v>375</v>
      </c>
      <c r="C38" s="77" t="s">
        <v>375</v>
      </c>
      <c r="D38" s="74" t="s">
        <v>425</v>
      </c>
      <c r="E38" s="75">
        <v>0</v>
      </c>
      <c r="F38" s="75">
        <v>200000</v>
      </c>
      <c r="G38" s="75">
        <v>0</v>
      </c>
      <c r="H38" s="75">
        <v>200000</v>
      </c>
      <c r="I38" s="75">
        <v>0</v>
      </c>
      <c r="J38" s="76">
        <v>0</v>
      </c>
    </row>
    <row r="39" spans="1:10" x14ac:dyDescent="0.3">
      <c r="A39" s="73" t="s">
        <v>416</v>
      </c>
      <c r="B39" s="77" t="s">
        <v>378</v>
      </c>
      <c r="C39" s="77" t="s">
        <v>375</v>
      </c>
      <c r="D39" s="74" t="s">
        <v>426</v>
      </c>
      <c r="E39" s="75">
        <v>0</v>
      </c>
      <c r="F39" s="75">
        <v>200000</v>
      </c>
      <c r="G39" s="75">
        <v>0</v>
      </c>
      <c r="H39" s="75">
        <v>200000</v>
      </c>
      <c r="I39" s="75">
        <v>0</v>
      </c>
      <c r="J39" s="76">
        <v>0</v>
      </c>
    </row>
    <row r="40" spans="1:10" x14ac:dyDescent="0.3">
      <c r="A40" s="73" t="s">
        <v>416</v>
      </c>
      <c r="B40" s="77" t="s">
        <v>378</v>
      </c>
      <c r="C40" s="77" t="s">
        <v>378</v>
      </c>
      <c r="D40" s="74" t="s">
        <v>427</v>
      </c>
      <c r="E40" s="75">
        <v>0</v>
      </c>
      <c r="F40" s="75">
        <v>200000</v>
      </c>
      <c r="G40" s="75">
        <v>0</v>
      </c>
      <c r="H40" s="75">
        <v>200000</v>
      </c>
      <c r="I40" s="75">
        <v>0</v>
      </c>
      <c r="J40" s="76">
        <v>0</v>
      </c>
    </row>
    <row r="41" spans="1:10" x14ac:dyDescent="0.3">
      <c r="A41" s="73" t="s">
        <v>428</v>
      </c>
      <c r="B41" s="77" t="s">
        <v>375</v>
      </c>
      <c r="C41" s="77" t="s">
        <v>375</v>
      </c>
      <c r="D41" s="74" t="s">
        <v>429</v>
      </c>
      <c r="E41" s="75">
        <v>11849606</v>
      </c>
      <c r="F41" s="75">
        <v>78777422</v>
      </c>
      <c r="G41" s="75">
        <v>11469349</v>
      </c>
      <c r="H41" s="75">
        <v>42412906</v>
      </c>
      <c r="I41" s="75">
        <v>380257</v>
      </c>
      <c r="J41" s="76">
        <v>36364516</v>
      </c>
    </row>
    <row r="42" spans="1:10" x14ac:dyDescent="0.3">
      <c r="A42" s="73" t="s">
        <v>428</v>
      </c>
      <c r="B42" s="77" t="s">
        <v>378</v>
      </c>
      <c r="C42" s="77" t="s">
        <v>375</v>
      </c>
      <c r="D42" s="74" t="s">
        <v>430</v>
      </c>
      <c r="E42" s="75">
        <v>11849606</v>
      </c>
      <c r="F42" s="75">
        <v>78777422</v>
      </c>
      <c r="G42" s="75">
        <v>11469349</v>
      </c>
      <c r="H42" s="75">
        <v>42412906</v>
      </c>
      <c r="I42" s="75">
        <v>380257</v>
      </c>
      <c r="J42" s="76">
        <v>36364516</v>
      </c>
    </row>
    <row r="43" spans="1:10" x14ac:dyDescent="0.3">
      <c r="A43" s="73" t="s">
        <v>428</v>
      </c>
      <c r="B43" s="77" t="s">
        <v>378</v>
      </c>
      <c r="C43" s="77" t="s">
        <v>378</v>
      </c>
      <c r="D43" s="74" t="s">
        <v>431</v>
      </c>
      <c r="E43" s="75">
        <v>0</v>
      </c>
      <c r="F43" s="75">
        <v>4563670</v>
      </c>
      <c r="G43" s="75">
        <v>0</v>
      </c>
      <c r="H43" s="75">
        <v>4563670</v>
      </c>
      <c r="I43" s="75">
        <v>0</v>
      </c>
      <c r="J43" s="76">
        <v>0</v>
      </c>
    </row>
    <row r="44" spans="1:10" x14ac:dyDescent="0.3">
      <c r="A44" s="73" t="s">
        <v>428</v>
      </c>
      <c r="B44" s="77" t="s">
        <v>378</v>
      </c>
      <c r="C44" s="77" t="s">
        <v>380</v>
      </c>
      <c r="D44" s="74" t="s">
        <v>432</v>
      </c>
      <c r="E44" s="75">
        <v>11849606</v>
      </c>
      <c r="F44" s="75">
        <v>74213752</v>
      </c>
      <c r="G44" s="75">
        <v>11469349</v>
      </c>
      <c r="H44" s="75">
        <v>37849236</v>
      </c>
      <c r="I44" s="75">
        <v>380257</v>
      </c>
      <c r="J44" s="76">
        <v>36364516</v>
      </c>
    </row>
    <row r="45" spans="1:10" x14ac:dyDescent="0.3">
      <c r="A45" s="73" t="s">
        <v>428</v>
      </c>
      <c r="B45" s="77" t="s">
        <v>380</v>
      </c>
      <c r="C45" s="77" t="s">
        <v>375</v>
      </c>
      <c r="D45" s="74" t="s">
        <v>549</v>
      </c>
      <c r="E45" s="75">
        <v>0</v>
      </c>
      <c r="F45" s="75">
        <v>0</v>
      </c>
      <c r="G45" s="75">
        <v>0</v>
      </c>
      <c r="H45" s="75">
        <v>0</v>
      </c>
      <c r="I45" s="75">
        <v>0</v>
      </c>
      <c r="J45" s="76">
        <v>0</v>
      </c>
    </row>
    <row r="46" spans="1:10" x14ac:dyDescent="0.3">
      <c r="A46" s="73" t="s">
        <v>428</v>
      </c>
      <c r="B46" s="77" t="s">
        <v>380</v>
      </c>
      <c r="C46" s="77" t="s">
        <v>378</v>
      </c>
      <c r="D46" s="74" t="s">
        <v>550</v>
      </c>
      <c r="E46" s="75">
        <v>0</v>
      </c>
      <c r="F46" s="75">
        <v>0</v>
      </c>
      <c r="G46" s="75">
        <v>0</v>
      </c>
      <c r="H46" s="75">
        <v>0</v>
      </c>
      <c r="I46" s="75">
        <v>0</v>
      </c>
      <c r="J46" s="76">
        <v>0</v>
      </c>
    </row>
    <row r="47" spans="1:10" x14ac:dyDescent="0.3">
      <c r="A47" s="73" t="s">
        <v>433</v>
      </c>
      <c r="B47" s="77" t="s">
        <v>375</v>
      </c>
      <c r="C47" s="77" t="s">
        <v>375</v>
      </c>
      <c r="D47" s="74" t="s">
        <v>434</v>
      </c>
      <c r="E47" s="75">
        <v>2497605</v>
      </c>
      <c r="F47" s="75">
        <v>37275746</v>
      </c>
      <c r="G47" s="75">
        <v>2496813</v>
      </c>
      <c r="H47" s="75">
        <v>33847110</v>
      </c>
      <c r="I47" s="75">
        <v>792</v>
      </c>
      <c r="J47" s="76">
        <v>3428636</v>
      </c>
    </row>
    <row r="48" spans="1:10" x14ac:dyDescent="0.3">
      <c r="A48" s="73" t="s">
        <v>433</v>
      </c>
      <c r="B48" s="77" t="s">
        <v>378</v>
      </c>
      <c r="C48" s="77" t="s">
        <v>375</v>
      </c>
      <c r="D48" s="74" t="s">
        <v>435</v>
      </c>
      <c r="E48" s="75">
        <v>0</v>
      </c>
      <c r="F48" s="75">
        <v>814000</v>
      </c>
      <c r="G48" s="75">
        <v>0</v>
      </c>
      <c r="H48" s="75">
        <v>814000</v>
      </c>
      <c r="I48" s="75">
        <v>0</v>
      </c>
      <c r="J48" s="76">
        <v>0</v>
      </c>
    </row>
    <row r="49" spans="1:10" x14ac:dyDescent="0.3">
      <c r="A49" s="73" t="s">
        <v>433</v>
      </c>
      <c r="B49" s="77" t="s">
        <v>378</v>
      </c>
      <c r="C49" s="77" t="s">
        <v>378</v>
      </c>
      <c r="D49" s="74" t="s">
        <v>436</v>
      </c>
      <c r="E49" s="75">
        <v>0</v>
      </c>
      <c r="F49" s="75">
        <v>814000</v>
      </c>
      <c r="G49" s="75">
        <v>0</v>
      </c>
      <c r="H49" s="75">
        <v>814000</v>
      </c>
      <c r="I49" s="75">
        <v>0</v>
      </c>
      <c r="J49" s="76">
        <v>0</v>
      </c>
    </row>
    <row r="50" spans="1:10" x14ac:dyDescent="0.3">
      <c r="A50" s="73" t="s">
        <v>433</v>
      </c>
      <c r="B50" s="77" t="s">
        <v>380</v>
      </c>
      <c r="C50" s="77" t="s">
        <v>375</v>
      </c>
      <c r="D50" s="74" t="s">
        <v>437</v>
      </c>
      <c r="E50" s="75">
        <v>2497605</v>
      </c>
      <c r="F50" s="75">
        <v>36461746</v>
      </c>
      <c r="G50" s="75">
        <v>2496813</v>
      </c>
      <c r="H50" s="75">
        <v>33033110</v>
      </c>
      <c r="I50" s="75">
        <v>792</v>
      </c>
      <c r="J50" s="76">
        <v>3428636</v>
      </c>
    </row>
    <row r="51" spans="1:10" x14ac:dyDescent="0.3">
      <c r="A51" s="73" t="s">
        <v>433</v>
      </c>
      <c r="B51" s="77" t="s">
        <v>380</v>
      </c>
      <c r="C51" s="77" t="s">
        <v>378</v>
      </c>
      <c r="D51" s="74" t="s">
        <v>438</v>
      </c>
      <c r="E51" s="75">
        <v>134</v>
      </c>
      <c r="F51" s="75">
        <v>1326805</v>
      </c>
      <c r="G51" s="75">
        <v>134</v>
      </c>
      <c r="H51" s="75">
        <v>1326805</v>
      </c>
      <c r="I51" s="75">
        <v>0</v>
      </c>
      <c r="J51" s="76">
        <v>0</v>
      </c>
    </row>
    <row r="52" spans="1:10" x14ac:dyDescent="0.3">
      <c r="A52" s="73" t="s">
        <v>433</v>
      </c>
      <c r="B52" s="77" t="s">
        <v>380</v>
      </c>
      <c r="C52" s="77" t="s">
        <v>399</v>
      </c>
      <c r="D52" s="74" t="s">
        <v>439</v>
      </c>
      <c r="E52" s="75">
        <v>2443753</v>
      </c>
      <c r="F52" s="75">
        <v>27957087</v>
      </c>
      <c r="G52" s="75">
        <v>2442961</v>
      </c>
      <c r="H52" s="75">
        <v>24528451</v>
      </c>
      <c r="I52" s="75">
        <v>792</v>
      </c>
      <c r="J52" s="76">
        <v>3428636</v>
      </c>
    </row>
    <row r="53" spans="1:10" x14ac:dyDescent="0.3">
      <c r="A53" s="73" t="s">
        <v>433</v>
      </c>
      <c r="B53" s="77" t="s">
        <v>380</v>
      </c>
      <c r="C53" s="77" t="s">
        <v>440</v>
      </c>
      <c r="D53" s="74" t="s">
        <v>441</v>
      </c>
      <c r="E53" s="75">
        <v>53718</v>
      </c>
      <c r="F53" s="75">
        <v>7177854</v>
      </c>
      <c r="G53" s="75">
        <v>53718</v>
      </c>
      <c r="H53" s="75">
        <v>7177854</v>
      </c>
      <c r="I53" s="75">
        <v>0</v>
      </c>
      <c r="J53" s="76">
        <v>0</v>
      </c>
    </row>
    <row r="54" spans="1:10" x14ac:dyDescent="0.3">
      <c r="A54" s="73" t="s">
        <v>375</v>
      </c>
      <c r="B54" s="77" t="s">
        <v>375</v>
      </c>
      <c r="C54" s="77" t="s">
        <v>375</v>
      </c>
      <c r="D54" s="74" t="s">
        <v>442</v>
      </c>
      <c r="E54" s="75">
        <v>4588925</v>
      </c>
      <c r="F54" s="75">
        <v>17245223</v>
      </c>
      <c r="G54" s="75">
        <v>4588925</v>
      </c>
      <c r="H54" s="75">
        <v>17245223</v>
      </c>
      <c r="I54" s="75">
        <v>0</v>
      </c>
      <c r="J54" s="76">
        <v>0</v>
      </c>
    </row>
    <row r="55" spans="1:10" x14ac:dyDescent="0.3">
      <c r="A55" s="73" t="s">
        <v>378</v>
      </c>
      <c r="B55" s="77" t="s">
        <v>375</v>
      </c>
      <c r="C55" s="77" t="s">
        <v>375</v>
      </c>
      <c r="D55" s="74" t="s">
        <v>379</v>
      </c>
      <c r="E55" s="75">
        <v>0</v>
      </c>
      <c r="F55" s="75">
        <v>0</v>
      </c>
      <c r="G55" s="75">
        <v>0</v>
      </c>
      <c r="H55" s="75">
        <v>0</v>
      </c>
      <c r="I55" s="75">
        <v>0</v>
      </c>
      <c r="J55" s="76">
        <v>0</v>
      </c>
    </row>
    <row r="56" spans="1:10" x14ac:dyDescent="0.3">
      <c r="A56" s="73" t="s">
        <v>378</v>
      </c>
      <c r="B56" s="77" t="s">
        <v>390</v>
      </c>
      <c r="C56" s="77" t="s">
        <v>375</v>
      </c>
      <c r="D56" s="74" t="s">
        <v>391</v>
      </c>
      <c r="E56" s="75">
        <v>0</v>
      </c>
      <c r="F56" s="75">
        <v>0</v>
      </c>
      <c r="G56" s="75">
        <v>0</v>
      </c>
      <c r="H56" s="75">
        <v>0</v>
      </c>
      <c r="I56" s="75">
        <v>0</v>
      </c>
      <c r="J56" s="76">
        <v>0</v>
      </c>
    </row>
    <row r="57" spans="1:10" x14ac:dyDescent="0.3">
      <c r="A57" s="73" t="s">
        <v>378</v>
      </c>
      <c r="B57" s="77" t="s">
        <v>390</v>
      </c>
      <c r="C57" s="77" t="s">
        <v>378</v>
      </c>
      <c r="D57" s="74" t="s">
        <v>392</v>
      </c>
      <c r="E57" s="75">
        <v>0</v>
      </c>
      <c r="F57" s="75">
        <v>0</v>
      </c>
      <c r="G57" s="75">
        <v>0</v>
      </c>
      <c r="H57" s="75">
        <v>0</v>
      </c>
      <c r="I57" s="75">
        <v>0</v>
      </c>
      <c r="J57" s="76">
        <v>0</v>
      </c>
    </row>
    <row r="58" spans="1:10" x14ac:dyDescent="0.3">
      <c r="A58" s="73" t="s">
        <v>418</v>
      </c>
      <c r="B58" s="77" t="s">
        <v>375</v>
      </c>
      <c r="C58" s="77" t="s">
        <v>375</v>
      </c>
      <c r="D58" s="74" t="s">
        <v>419</v>
      </c>
      <c r="E58" s="75">
        <v>4588925</v>
      </c>
      <c r="F58" s="75">
        <v>17245223</v>
      </c>
      <c r="G58" s="75">
        <v>4588925</v>
      </c>
      <c r="H58" s="75">
        <v>17245223</v>
      </c>
      <c r="I58" s="75">
        <v>0</v>
      </c>
      <c r="J58" s="76">
        <v>0</v>
      </c>
    </row>
    <row r="59" spans="1:10" x14ac:dyDescent="0.3">
      <c r="A59" s="73" t="s">
        <v>418</v>
      </c>
      <c r="B59" s="77" t="s">
        <v>380</v>
      </c>
      <c r="C59" s="77" t="s">
        <v>375</v>
      </c>
      <c r="D59" s="74" t="s">
        <v>443</v>
      </c>
      <c r="E59" s="75">
        <v>4588925</v>
      </c>
      <c r="F59" s="75">
        <v>17245223</v>
      </c>
      <c r="G59" s="75">
        <v>4588925</v>
      </c>
      <c r="H59" s="75">
        <v>17245223</v>
      </c>
      <c r="I59" s="75">
        <v>0</v>
      </c>
      <c r="J59" s="76">
        <v>0</v>
      </c>
    </row>
    <row r="60" spans="1:10" x14ac:dyDescent="0.3">
      <c r="A60" s="73" t="s">
        <v>418</v>
      </c>
      <c r="B60" s="77" t="s">
        <v>380</v>
      </c>
      <c r="C60" s="77" t="s">
        <v>378</v>
      </c>
      <c r="D60" s="74" t="s">
        <v>444</v>
      </c>
      <c r="E60" s="75">
        <v>4588925</v>
      </c>
      <c r="F60" s="75">
        <v>17245223</v>
      </c>
      <c r="G60" s="75">
        <v>4588925</v>
      </c>
      <c r="H60" s="75">
        <v>17245223</v>
      </c>
      <c r="I60" s="75">
        <v>0</v>
      </c>
      <c r="J60" s="76">
        <v>0</v>
      </c>
    </row>
    <row r="61" spans="1:10" x14ac:dyDescent="0.3">
      <c r="A61" s="73" t="s">
        <v>375</v>
      </c>
      <c r="B61" s="77" t="s">
        <v>375</v>
      </c>
      <c r="C61" s="77" t="s">
        <v>375</v>
      </c>
      <c r="D61" s="74" t="s">
        <v>554</v>
      </c>
      <c r="E61" s="75">
        <v>0</v>
      </c>
      <c r="F61" s="75">
        <v>0</v>
      </c>
      <c r="G61" s="75">
        <v>0</v>
      </c>
      <c r="H61" s="75">
        <v>0</v>
      </c>
      <c r="I61" s="75">
        <v>0</v>
      </c>
      <c r="J61" s="76">
        <v>0</v>
      </c>
    </row>
    <row r="62" spans="1:10" x14ac:dyDescent="0.3">
      <c r="A62" s="73" t="s">
        <v>375</v>
      </c>
      <c r="B62" s="77" t="s">
        <v>375</v>
      </c>
      <c r="C62" s="77" t="s">
        <v>375</v>
      </c>
      <c r="D62" s="74" t="s">
        <v>441</v>
      </c>
      <c r="E62" s="75">
        <v>0</v>
      </c>
      <c r="F62" s="75">
        <v>0</v>
      </c>
      <c r="G62" s="75">
        <v>0</v>
      </c>
      <c r="H62" s="75">
        <v>0</v>
      </c>
      <c r="I62" s="75">
        <v>0</v>
      </c>
      <c r="J62" s="76">
        <v>0</v>
      </c>
    </row>
    <row r="63" spans="1:10" x14ac:dyDescent="0.3">
      <c r="A63" s="73" t="s">
        <v>375</v>
      </c>
      <c r="B63" s="77" t="s">
        <v>375</v>
      </c>
      <c r="C63" s="77" t="s">
        <v>375</v>
      </c>
      <c r="D63" s="74" t="s">
        <v>445</v>
      </c>
      <c r="E63" s="75">
        <v>0</v>
      </c>
      <c r="F63" s="75">
        <v>0</v>
      </c>
      <c r="G63" s="75">
        <v>0</v>
      </c>
      <c r="H63" s="75">
        <v>0</v>
      </c>
      <c r="I63" s="75">
        <v>0</v>
      </c>
      <c r="J63" s="76">
        <v>0</v>
      </c>
    </row>
    <row r="64" spans="1:10" x14ac:dyDescent="0.3">
      <c r="A64" s="73" t="s">
        <v>375</v>
      </c>
      <c r="B64" s="77" t="s">
        <v>375</v>
      </c>
      <c r="C64" s="77" t="s">
        <v>375</v>
      </c>
      <c r="D64" s="74" t="s">
        <v>447</v>
      </c>
      <c r="E64" s="75">
        <v>42664958</v>
      </c>
      <c r="F64" s="75">
        <v>485002610</v>
      </c>
      <c r="G64" s="75" t="s">
        <v>375</v>
      </c>
      <c r="H64" s="75" t="s">
        <v>375</v>
      </c>
      <c r="I64" s="75" t="s">
        <v>375</v>
      </c>
      <c r="J64" s="76" t="s">
        <v>375</v>
      </c>
    </row>
    <row r="65" spans="1:10" x14ac:dyDescent="0.3">
      <c r="A65" s="73"/>
      <c r="B65" s="77"/>
      <c r="C65" s="77"/>
      <c r="D65" s="74"/>
      <c r="E65" s="75"/>
      <c r="F65" s="75"/>
      <c r="G65" s="75"/>
      <c r="H65" s="75"/>
      <c r="I65" s="75"/>
      <c r="J65" s="76"/>
    </row>
    <row r="66" spans="1:10" ht="16.2" customHeight="1" x14ac:dyDescent="0.3">
      <c r="A66" s="153" t="s">
        <v>365</v>
      </c>
      <c r="B66" s="154"/>
      <c r="C66" s="154"/>
      <c r="D66" s="155"/>
      <c r="E66" s="156" t="s">
        <v>366</v>
      </c>
      <c r="F66" s="157"/>
      <c r="G66" s="156" t="s">
        <v>448</v>
      </c>
      <c r="H66" s="157"/>
      <c r="I66" s="156" t="s">
        <v>449</v>
      </c>
      <c r="J66" s="157"/>
    </row>
    <row r="67" spans="1:10" x14ac:dyDescent="0.3">
      <c r="A67" s="90" t="s">
        <v>369</v>
      </c>
      <c r="B67" s="70" t="s">
        <v>370</v>
      </c>
      <c r="C67" s="70" t="s">
        <v>371</v>
      </c>
      <c r="D67" s="71" t="s">
        <v>372</v>
      </c>
      <c r="E67" s="72" t="s">
        <v>373</v>
      </c>
      <c r="F67" s="72" t="s">
        <v>374</v>
      </c>
      <c r="G67" s="72" t="s">
        <v>373</v>
      </c>
      <c r="H67" s="72" t="s">
        <v>374</v>
      </c>
      <c r="I67" s="72" t="s">
        <v>373</v>
      </c>
      <c r="J67" s="72" t="s">
        <v>374</v>
      </c>
    </row>
    <row r="68" spans="1:10" x14ac:dyDescent="0.3">
      <c r="A68" s="73" t="s">
        <v>375</v>
      </c>
      <c r="B68" s="70" t="s">
        <v>375</v>
      </c>
      <c r="C68" s="70" t="s">
        <v>375</v>
      </c>
      <c r="D68" s="74" t="s">
        <v>376</v>
      </c>
      <c r="E68" s="75">
        <v>37232494</v>
      </c>
      <c r="F68" s="75">
        <v>469358426</v>
      </c>
      <c r="G68" s="75">
        <v>37118239</v>
      </c>
      <c r="H68" s="75">
        <v>360625759</v>
      </c>
      <c r="I68" s="75">
        <v>114255</v>
      </c>
      <c r="J68" s="76">
        <v>108732667</v>
      </c>
    </row>
    <row r="69" spans="1:10" x14ac:dyDescent="0.3">
      <c r="A69" s="73" t="s">
        <v>375</v>
      </c>
      <c r="B69" s="77" t="s">
        <v>375</v>
      </c>
      <c r="C69" s="77" t="s">
        <v>375</v>
      </c>
      <c r="D69" s="74" t="s">
        <v>377</v>
      </c>
      <c r="E69" s="75">
        <v>35338423</v>
      </c>
      <c r="F69" s="75">
        <v>350812460</v>
      </c>
      <c r="G69" s="75">
        <v>35312350</v>
      </c>
      <c r="H69" s="75">
        <v>342876905</v>
      </c>
      <c r="I69" s="75">
        <v>26073</v>
      </c>
      <c r="J69" s="76">
        <v>7935555</v>
      </c>
    </row>
    <row r="70" spans="1:10" x14ac:dyDescent="0.3">
      <c r="A70" s="73" t="s">
        <v>378</v>
      </c>
      <c r="B70" s="77" t="s">
        <v>375</v>
      </c>
      <c r="C70" s="77" t="s">
        <v>375</v>
      </c>
      <c r="D70" s="74" t="s">
        <v>450</v>
      </c>
      <c r="E70" s="75">
        <v>12057602</v>
      </c>
      <c r="F70" s="75">
        <v>149953924</v>
      </c>
      <c r="G70" s="75">
        <v>12031529</v>
      </c>
      <c r="H70" s="75">
        <v>147010577</v>
      </c>
      <c r="I70" s="75">
        <v>26073</v>
      </c>
      <c r="J70" s="76">
        <v>2943347</v>
      </c>
    </row>
    <row r="71" spans="1:10" x14ac:dyDescent="0.3">
      <c r="A71" s="73" t="s">
        <v>378</v>
      </c>
      <c r="B71" s="77" t="s">
        <v>451</v>
      </c>
      <c r="C71" s="77" t="s">
        <v>375</v>
      </c>
      <c r="D71" s="74" t="s">
        <v>452</v>
      </c>
      <c r="E71" s="75">
        <v>2713338</v>
      </c>
      <c r="F71" s="75">
        <v>33661120</v>
      </c>
      <c r="G71" s="75">
        <v>2713338</v>
      </c>
      <c r="H71" s="75">
        <v>33661120</v>
      </c>
      <c r="I71" s="75">
        <v>0</v>
      </c>
      <c r="J71" s="76">
        <v>0</v>
      </c>
    </row>
    <row r="72" spans="1:10" x14ac:dyDescent="0.3">
      <c r="A72" s="73" t="s">
        <v>378</v>
      </c>
      <c r="B72" s="77" t="s">
        <v>451</v>
      </c>
      <c r="C72" s="77" t="s">
        <v>378</v>
      </c>
      <c r="D72" s="74" t="s">
        <v>453</v>
      </c>
      <c r="E72" s="75">
        <v>2178216</v>
      </c>
      <c r="F72" s="75">
        <v>27356044</v>
      </c>
      <c r="G72" s="75">
        <v>2178216</v>
      </c>
      <c r="H72" s="75">
        <v>27356044</v>
      </c>
      <c r="I72" s="75">
        <v>0</v>
      </c>
      <c r="J72" s="76">
        <v>0</v>
      </c>
    </row>
    <row r="73" spans="1:10" x14ac:dyDescent="0.3">
      <c r="A73" s="73" t="s">
        <v>378</v>
      </c>
      <c r="B73" s="77" t="s">
        <v>451</v>
      </c>
      <c r="C73" s="77" t="s">
        <v>380</v>
      </c>
      <c r="D73" s="74" t="s">
        <v>454</v>
      </c>
      <c r="E73" s="75">
        <v>47115</v>
      </c>
      <c r="F73" s="75">
        <v>435122</v>
      </c>
      <c r="G73" s="75">
        <v>47115</v>
      </c>
      <c r="H73" s="75">
        <v>435122</v>
      </c>
      <c r="I73" s="75">
        <v>0</v>
      </c>
      <c r="J73" s="76">
        <v>0</v>
      </c>
    </row>
    <row r="74" spans="1:10" x14ac:dyDescent="0.3">
      <c r="A74" s="73" t="s">
        <v>378</v>
      </c>
      <c r="B74" s="77" t="s">
        <v>451</v>
      </c>
      <c r="C74" s="77" t="s">
        <v>405</v>
      </c>
      <c r="D74" s="74" t="s">
        <v>455</v>
      </c>
      <c r="E74" s="75">
        <v>99491</v>
      </c>
      <c r="F74" s="75">
        <v>1173712</v>
      </c>
      <c r="G74" s="75">
        <v>99491</v>
      </c>
      <c r="H74" s="75">
        <v>1173712</v>
      </c>
      <c r="I74" s="75">
        <v>0</v>
      </c>
      <c r="J74" s="76">
        <v>0</v>
      </c>
    </row>
    <row r="75" spans="1:10" x14ac:dyDescent="0.3">
      <c r="A75" s="73" t="s">
        <v>378</v>
      </c>
      <c r="B75" s="77" t="s">
        <v>451</v>
      </c>
      <c r="C75" s="77" t="s">
        <v>399</v>
      </c>
      <c r="D75" s="74" t="s">
        <v>456</v>
      </c>
      <c r="E75" s="75">
        <v>395</v>
      </c>
      <c r="F75" s="75">
        <v>8056</v>
      </c>
      <c r="G75" s="75">
        <v>395</v>
      </c>
      <c r="H75" s="75">
        <v>8056</v>
      </c>
      <c r="I75" s="75">
        <v>0</v>
      </c>
      <c r="J75" s="76">
        <v>0</v>
      </c>
    </row>
    <row r="76" spans="1:10" x14ac:dyDescent="0.3">
      <c r="A76" s="73" t="s">
        <v>378</v>
      </c>
      <c r="B76" s="77" t="s">
        <v>451</v>
      </c>
      <c r="C76" s="77" t="s">
        <v>408</v>
      </c>
      <c r="D76" s="74" t="s">
        <v>457</v>
      </c>
      <c r="E76" s="75">
        <v>388121</v>
      </c>
      <c r="F76" s="75">
        <v>4688186</v>
      </c>
      <c r="G76" s="75">
        <v>388121</v>
      </c>
      <c r="H76" s="75">
        <v>4688186</v>
      </c>
      <c r="I76" s="75">
        <v>0</v>
      </c>
      <c r="J76" s="76">
        <v>0</v>
      </c>
    </row>
    <row r="77" spans="1:10" x14ac:dyDescent="0.3">
      <c r="A77" s="73" t="s">
        <v>378</v>
      </c>
      <c r="B77" s="77" t="s">
        <v>458</v>
      </c>
      <c r="C77" s="77" t="s">
        <v>375</v>
      </c>
      <c r="D77" s="74" t="s">
        <v>459</v>
      </c>
      <c r="E77" s="75">
        <v>2558946</v>
      </c>
      <c r="F77" s="75">
        <v>29940224</v>
      </c>
      <c r="G77" s="75">
        <v>2558946</v>
      </c>
      <c r="H77" s="75">
        <v>29940224</v>
      </c>
      <c r="I77" s="75">
        <v>0</v>
      </c>
      <c r="J77" s="76">
        <v>0</v>
      </c>
    </row>
    <row r="78" spans="1:10" x14ac:dyDescent="0.3">
      <c r="A78" s="73" t="s">
        <v>378</v>
      </c>
      <c r="B78" s="77" t="s">
        <v>458</v>
      </c>
      <c r="C78" s="77" t="s">
        <v>378</v>
      </c>
      <c r="D78" s="74" t="s">
        <v>453</v>
      </c>
      <c r="E78" s="75">
        <v>808946</v>
      </c>
      <c r="F78" s="75">
        <v>8691224</v>
      </c>
      <c r="G78" s="75">
        <v>808946</v>
      </c>
      <c r="H78" s="75">
        <v>8691224</v>
      </c>
      <c r="I78" s="75">
        <v>0</v>
      </c>
      <c r="J78" s="76">
        <v>0</v>
      </c>
    </row>
    <row r="79" spans="1:10" x14ac:dyDescent="0.3">
      <c r="A79" s="73" t="s">
        <v>378</v>
      </c>
      <c r="B79" s="77" t="s">
        <v>458</v>
      </c>
      <c r="C79" s="77" t="s">
        <v>380</v>
      </c>
      <c r="D79" s="74" t="s">
        <v>460</v>
      </c>
      <c r="E79" s="75">
        <v>1750000</v>
      </c>
      <c r="F79" s="75">
        <v>21249000</v>
      </c>
      <c r="G79" s="75">
        <v>1750000</v>
      </c>
      <c r="H79" s="75">
        <v>21249000</v>
      </c>
      <c r="I79" s="75">
        <v>0</v>
      </c>
      <c r="J79" s="76">
        <v>0</v>
      </c>
    </row>
    <row r="80" spans="1:10" x14ac:dyDescent="0.3">
      <c r="A80" s="73" t="s">
        <v>378</v>
      </c>
      <c r="B80" s="77" t="s">
        <v>461</v>
      </c>
      <c r="C80" s="77" t="s">
        <v>375</v>
      </c>
      <c r="D80" s="74" t="s">
        <v>462</v>
      </c>
      <c r="E80" s="75">
        <v>6347143</v>
      </c>
      <c r="F80" s="75">
        <v>79126226</v>
      </c>
      <c r="G80" s="75">
        <v>6321070</v>
      </c>
      <c r="H80" s="75">
        <v>76182879</v>
      </c>
      <c r="I80" s="75">
        <v>26073</v>
      </c>
      <c r="J80" s="76">
        <v>2943347</v>
      </c>
    </row>
    <row r="81" spans="1:10" x14ac:dyDescent="0.3">
      <c r="A81" s="73" t="s">
        <v>378</v>
      </c>
      <c r="B81" s="77" t="s">
        <v>461</v>
      </c>
      <c r="C81" s="77" t="s">
        <v>380</v>
      </c>
      <c r="D81" s="74" t="s">
        <v>463</v>
      </c>
      <c r="E81" s="75">
        <v>4761220</v>
      </c>
      <c r="F81" s="75">
        <v>52081993</v>
      </c>
      <c r="G81" s="75">
        <v>4735147</v>
      </c>
      <c r="H81" s="75">
        <v>51806066</v>
      </c>
      <c r="I81" s="75">
        <v>26073</v>
      </c>
      <c r="J81" s="76">
        <v>275927</v>
      </c>
    </row>
    <row r="82" spans="1:10" x14ac:dyDescent="0.3">
      <c r="A82" s="73" t="s">
        <v>378</v>
      </c>
      <c r="B82" s="77" t="s">
        <v>461</v>
      </c>
      <c r="C82" s="77" t="s">
        <v>405</v>
      </c>
      <c r="D82" s="74" t="s">
        <v>464</v>
      </c>
      <c r="E82" s="75">
        <v>16543</v>
      </c>
      <c r="F82" s="75">
        <v>186217</v>
      </c>
      <c r="G82" s="75">
        <v>16543</v>
      </c>
      <c r="H82" s="75">
        <v>186217</v>
      </c>
      <c r="I82" s="75">
        <v>0</v>
      </c>
      <c r="J82" s="76">
        <v>0</v>
      </c>
    </row>
    <row r="83" spans="1:10" x14ac:dyDescent="0.3">
      <c r="A83" s="73" t="s">
        <v>378</v>
      </c>
      <c r="B83" s="77" t="s">
        <v>461</v>
      </c>
      <c r="C83" s="77" t="s">
        <v>399</v>
      </c>
      <c r="D83" s="74" t="s">
        <v>465</v>
      </c>
      <c r="E83" s="75">
        <v>5199</v>
      </c>
      <c r="F83" s="75">
        <v>23514</v>
      </c>
      <c r="G83" s="75">
        <v>5199</v>
      </c>
      <c r="H83" s="75">
        <v>23514</v>
      </c>
      <c r="I83" s="75">
        <v>0</v>
      </c>
      <c r="J83" s="76">
        <v>0</v>
      </c>
    </row>
    <row r="84" spans="1:10" x14ac:dyDescent="0.3">
      <c r="A84" s="73" t="s">
        <v>378</v>
      </c>
      <c r="B84" s="77" t="s">
        <v>461</v>
      </c>
      <c r="C84" s="77" t="s">
        <v>408</v>
      </c>
      <c r="D84" s="74" t="s">
        <v>466</v>
      </c>
      <c r="E84" s="75">
        <v>592010</v>
      </c>
      <c r="F84" s="75">
        <v>13712321</v>
      </c>
      <c r="G84" s="75">
        <v>592010</v>
      </c>
      <c r="H84" s="75">
        <v>12756221</v>
      </c>
      <c r="I84" s="75">
        <v>0</v>
      </c>
      <c r="J84" s="76">
        <v>956100</v>
      </c>
    </row>
    <row r="85" spans="1:10" x14ac:dyDescent="0.3">
      <c r="A85" s="73" t="s">
        <v>378</v>
      </c>
      <c r="B85" s="77" t="s">
        <v>461</v>
      </c>
      <c r="C85" s="77" t="s">
        <v>418</v>
      </c>
      <c r="D85" s="74" t="s">
        <v>467</v>
      </c>
      <c r="E85" s="75">
        <v>972171</v>
      </c>
      <c r="F85" s="75">
        <v>13122181</v>
      </c>
      <c r="G85" s="75">
        <v>972171</v>
      </c>
      <c r="H85" s="75">
        <v>11410861</v>
      </c>
      <c r="I85" s="75">
        <v>0</v>
      </c>
      <c r="J85" s="76">
        <v>1711320</v>
      </c>
    </row>
    <row r="86" spans="1:10" x14ac:dyDescent="0.3">
      <c r="A86" s="73" t="s">
        <v>378</v>
      </c>
      <c r="B86" s="77" t="s">
        <v>468</v>
      </c>
      <c r="C86" s="77" t="s">
        <v>375</v>
      </c>
      <c r="D86" s="74" t="s">
        <v>469</v>
      </c>
      <c r="E86" s="75">
        <v>438175</v>
      </c>
      <c r="F86" s="75">
        <v>7226354</v>
      </c>
      <c r="G86" s="75">
        <v>438175</v>
      </c>
      <c r="H86" s="75">
        <v>7226354</v>
      </c>
      <c r="I86" s="75">
        <v>0</v>
      </c>
      <c r="J86" s="76">
        <v>0</v>
      </c>
    </row>
    <row r="87" spans="1:10" x14ac:dyDescent="0.3">
      <c r="A87" s="73" t="s">
        <v>378</v>
      </c>
      <c r="B87" s="77" t="s">
        <v>468</v>
      </c>
      <c r="C87" s="77" t="s">
        <v>380</v>
      </c>
      <c r="D87" s="74" t="s">
        <v>470</v>
      </c>
      <c r="E87" s="75">
        <v>438175</v>
      </c>
      <c r="F87" s="75">
        <v>7226354</v>
      </c>
      <c r="G87" s="75">
        <v>438175</v>
      </c>
      <c r="H87" s="75">
        <v>7226354</v>
      </c>
      <c r="I87" s="75">
        <v>0</v>
      </c>
      <c r="J87" s="76">
        <v>0</v>
      </c>
    </row>
    <row r="88" spans="1:10" x14ac:dyDescent="0.3">
      <c r="A88" s="73" t="s">
        <v>380</v>
      </c>
      <c r="B88" s="77" t="s">
        <v>375</v>
      </c>
      <c r="C88" s="77" t="s">
        <v>375</v>
      </c>
      <c r="D88" s="74" t="s">
        <v>471</v>
      </c>
      <c r="E88" s="75">
        <v>568470</v>
      </c>
      <c r="F88" s="75">
        <v>7977072</v>
      </c>
      <c r="G88" s="75">
        <v>568470</v>
      </c>
      <c r="H88" s="75">
        <v>7977072</v>
      </c>
      <c r="I88" s="75">
        <v>0</v>
      </c>
      <c r="J88" s="76">
        <v>0</v>
      </c>
    </row>
    <row r="89" spans="1:10" x14ac:dyDescent="0.3">
      <c r="A89" s="73" t="s">
        <v>380</v>
      </c>
      <c r="B89" s="77" t="s">
        <v>472</v>
      </c>
      <c r="C89" s="77" t="s">
        <v>375</v>
      </c>
      <c r="D89" s="74" t="s">
        <v>473</v>
      </c>
      <c r="E89" s="75">
        <v>568470</v>
      </c>
      <c r="F89" s="75">
        <v>6888497</v>
      </c>
      <c r="G89" s="75">
        <v>568470</v>
      </c>
      <c r="H89" s="75">
        <v>6888497</v>
      </c>
      <c r="I89" s="75">
        <v>0</v>
      </c>
      <c r="J89" s="76">
        <v>0</v>
      </c>
    </row>
    <row r="90" spans="1:10" x14ac:dyDescent="0.3">
      <c r="A90" s="73" t="s">
        <v>380</v>
      </c>
      <c r="B90" s="77" t="s">
        <v>472</v>
      </c>
      <c r="C90" s="77" t="s">
        <v>380</v>
      </c>
      <c r="D90" s="74" t="s">
        <v>474</v>
      </c>
      <c r="E90" s="75">
        <v>626</v>
      </c>
      <c r="F90" s="75">
        <v>73311</v>
      </c>
      <c r="G90" s="75">
        <v>626</v>
      </c>
      <c r="H90" s="75">
        <v>73311</v>
      </c>
      <c r="I90" s="75">
        <v>0</v>
      </c>
      <c r="J90" s="76">
        <v>0</v>
      </c>
    </row>
    <row r="91" spans="1:10" x14ac:dyDescent="0.3">
      <c r="A91" s="73" t="s">
        <v>380</v>
      </c>
      <c r="B91" s="77" t="s">
        <v>472</v>
      </c>
      <c r="C91" s="77" t="s">
        <v>405</v>
      </c>
      <c r="D91" s="74" t="s">
        <v>475</v>
      </c>
      <c r="E91" s="75">
        <v>567844</v>
      </c>
      <c r="F91" s="75">
        <v>6815186</v>
      </c>
      <c r="G91" s="75">
        <v>567844</v>
      </c>
      <c r="H91" s="75">
        <v>6815186</v>
      </c>
      <c r="I91" s="75">
        <v>0</v>
      </c>
      <c r="J91" s="76">
        <v>0</v>
      </c>
    </row>
    <row r="92" spans="1:10" x14ac:dyDescent="0.3">
      <c r="A92" s="73" t="s">
        <v>380</v>
      </c>
      <c r="B92" s="77" t="s">
        <v>476</v>
      </c>
      <c r="C92" s="77" t="s">
        <v>375</v>
      </c>
      <c r="D92" s="74" t="s">
        <v>477</v>
      </c>
      <c r="E92" s="75">
        <v>0</v>
      </c>
      <c r="F92" s="75">
        <v>1088575</v>
      </c>
      <c r="G92" s="75">
        <v>0</v>
      </c>
      <c r="H92" s="75">
        <v>1088575</v>
      </c>
      <c r="I92" s="75">
        <v>0</v>
      </c>
      <c r="J92" s="76">
        <v>0</v>
      </c>
    </row>
    <row r="93" spans="1:10" x14ac:dyDescent="0.3">
      <c r="A93" s="73" t="s">
        <v>380</v>
      </c>
      <c r="B93" s="77" t="s">
        <v>476</v>
      </c>
      <c r="C93" s="77" t="s">
        <v>380</v>
      </c>
      <c r="D93" s="74" t="s">
        <v>478</v>
      </c>
      <c r="E93" s="75">
        <v>0</v>
      </c>
      <c r="F93" s="75">
        <v>1088575</v>
      </c>
      <c r="G93" s="75">
        <v>0</v>
      </c>
      <c r="H93" s="75">
        <v>1088575</v>
      </c>
      <c r="I93" s="75">
        <v>0</v>
      </c>
      <c r="J93" s="76">
        <v>0</v>
      </c>
    </row>
    <row r="94" spans="1:10" x14ac:dyDescent="0.3">
      <c r="A94" s="73" t="s">
        <v>405</v>
      </c>
      <c r="B94" s="77" t="s">
        <v>375</v>
      </c>
      <c r="C94" s="77" t="s">
        <v>375</v>
      </c>
      <c r="D94" s="74" t="s">
        <v>479</v>
      </c>
      <c r="E94" s="75">
        <v>6124182</v>
      </c>
      <c r="F94" s="75">
        <v>48936982</v>
      </c>
      <c r="G94" s="75">
        <v>6124182</v>
      </c>
      <c r="H94" s="75">
        <v>44582307</v>
      </c>
      <c r="I94" s="75">
        <v>0</v>
      </c>
      <c r="J94" s="76">
        <v>4354675</v>
      </c>
    </row>
    <row r="95" spans="1:10" x14ac:dyDescent="0.3">
      <c r="A95" s="73" t="s">
        <v>405</v>
      </c>
      <c r="B95" s="77" t="s">
        <v>480</v>
      </c>
      <c r="C95" s="77" t="s">
        <v>375</v>
      </c>
      <c r="D95" s="74" t="s">
        <v>481</v>
      </c>
      <c r="E95" s="75">
        <v>406161</v>
      </c>
      <c r="F95" s="75">
        <v>4811603</v>
      </c>
      <c r="G95" s="75">
        <v>406161</v>
      </c>
      <c r="H95" s="75">
        <v>4811603</v>
      </c>
      <c r="I95" s="75">
        <v>0</v>
      </c>
      <c r="J95" s="76">
        <v>0</v>
      </c>
    </row>
    <row r="96" spans="1:10" x14ac:dyDescent="0.3">
      <c r="A96" s="73" t="s">
        <v>405</v>
      </c>
      <c r="B96" s="77" t="s">
        <v>480</v>
      </c>
      <c r="C96" s="77" t="s">
        <v>380</v>
      </c>
      <c r="D96" s="74" t="s">
        <v>482</v>
      </c>
      <c r="E96" s="75">
        <v>406161</v>
      </c>
      <c r="F96" s="75">
        <v>4800688</v>
      </c>
      <c r="G96" s="75">
        <v>406161</v>
      </c>
      <c r="H96" s="75">
        <v>4800688</v>
      </c>
      <c r="I96" s="75">
        <v>0</v>
      </c>
      <c r="J96" s="76">
        <v>0</v>
      </c>
    </row>
    <row r="97" spans="1:10" x14ac:dyDescent="0.3">
      <c r="A97" s="73" t="s">
        <v>405</v>
      </c>
      <c r="B97" s="77" t="s">
        <v>480</v>
      </c>
      <c r="C97" s="77" t="s">
        <v>399</v>
      </c>
      <c r="D97" s="74" t="s">
        <v>483</v>
      </c>
      <c r="E97" s="75">
        <v>0</v>
      </c>
      <c r="F97" s="75">
        <v>10915</v>
      </c>
      <c r="G97" s="75">
        <v>0</v>
      </c>
      <c r="H97" s="75">
        <v>10915</v>
      </c>
      <c r="I97" s="75">
        <v>0</v>
      </c>
      <c r="J97" s="76">
        <v>0</v>
      </c>
    </row>
    <row r="98" spans="1:10" x14ac:dyDescent="0.3">
      <c r="A98" s="73" t="s">
        <v>405</v>
      </c>
      <c r="B98" s="77" t="s">
        <v>484</v>
      </c>
      <c r="C98" s="77" t="s">
        <v>375</v>
      </c>
      <c r="D98" s="74" t="s">
        <v>485</v>
      </c>
      <c r="E98" s="75">
        <v>12152</v>
      </c>
      <c r="F98" s="75">
        <v>67955</v>
      </c>
      <c r="G98" s="75">
        <v>12152</v>
      </c>
      <c r="H98" s="75">
        <v>67955</v>
      </c>
      <c r="I98" s="75">
        <v>0</v>
      </c>
      <c r="J98" s="76">
        <v>0</v>
      </c>
    </row>
    <row r="99" spans="1:10" x14ac:dyDescent="0.3">
      <c r="A99" s="73" t="s">
        <v>405</v>
      </c>
      <c r="B99" s="77" t="s">
        <v>484</v>
      </c>
      <c r="C99" s="77" t="s">
        <v>380</v>
      </c>
      <c r="D99" s="74" t="s">
        <v>486</v>
      </c>
      <c r="E99" s="75">
        <v>12152</v>
      </c>
      <c r="F99" s="75">
        <v>67955</v>
      </c>
      <c r="G99" s="75">
        <v>12152</v>
      </c>
      <c r="H99" s="75">
        <v>67955</v>
      </c>
      <c r="I99" s="75">
        <v>0</v>
      </c>
      <c r="J99" s="76">
        <v>0</v>
      </c>
    </row>
    <row r="100" spans="1:10" x14ac:dyDescent="0.3">
      <c r="A100" s="73" t="s">
        <v>405</v>
      </c>
      <c r="B100" s="77" t="s">
        <v>487</v>
      </c>
      <c r="C100" s="77" t="s">
        <v>375</v>
      </c>
      <c r="D100" s="74" t="s">
        <v>488</v>
      </c>
      <c r="E100" s="75">
        <v>1591482</v>
      </c>
      <c r="F100" s="75">
        <v>17098435</v>
      </c>
      <c r="G100" s="75">
        <v>1591482</v>
      </c>
      <c r="H100" s="75">
        <v>15798435</v>
      </c>
      <c r="I100" s="75">
        <v>0</v>
      </c>
      <c r="J100" s="76">
        <v>1300000</v>
      </c>
    </row>
    <row r="101" spans="1:10" x14ac:dyDescent="0.3">
      <c r="A101" s="73" t="s">
        <v>405</v>
      </c>
      <c r="B101" s="77" t="s">
        <v>487</v>
      </c>
      <c r="C101" s="77" t="s">
        <v>380</v>
      </c>
      <c r="D101" s="74" t="s">
        <v>489</v>
      </c>
      <c r="E101" s="75">
        <v>1591482</v>
      </c>
      <c r="F101" s="75">
        <v>17098435</v>
      </c>
      <c r="G101" s="75">
        <v>1591482</v>
      </c>
      <c r="H101" s="75">
        <v>15798435</v>
      </c>
      <c r="I101" s="75">
        <v>0</v>
      </c>
      <c r="J101" s="76">
        <v>1300000</v>
      </c>
    </row>
    <row r="102" spans="1:10" x14ac:dyDescent="0.3">
      <c r="A102" s="73" t="s">
        <v>405</v>
      </c>
      <c r="B102" s="77" t="s">
        <v>490</v>
      </c>
      <c r="C102" s="77" t="s">
        <v>375</v>
      </c>
      <c r="D102" s="74" t="s">
        <v>491</v>
      </c>
      <c r="E102" s="75">
        <v>4114387</v>
      </c>
      <c r="F102" s="75">
        <v>26958989</v>
      </c>
      <c r="G102" s="75">
        <v>4114387</v>
      </c>
      <c r="H102" s="75">
        <v>23904314</v>
      </c>
      <c r="I102" s="75">
        <v>0</v>
      </c>
      <c r="J102" s="76">
        <v>3054675</v>
      </c>
    </row>
    <row r="103" spans="1:10" x14ac:dyDescent="0.3">
      <c r="A103" s="73" t="s">
        <v>405</v>
      </c>
      <c r="B103" s="77" t="s">
        <v>490</v>
      </c>
      <c r="C103" s="77" t="s">
        <v>405</v>
      </c>
      <c r="D103" s="74" t="s">
        <v>492</v>
      </c>
      <c r="E103" s="75">
        <v>8550</v>
      </c>
      <c r="F103" s="75">
        <v>115637</v>
      </c>
      <c r="G103" s="75">
        <v>8550</v>
      </c>
      <c r="H103" s="75">
        <v>115637</v>
      </c>
      <c r="I103" s="75">
        <v>0</v>
      </c>
      <c r="J103" s="76">
        <v>0</v>
      </c>
    </row>
    <row r="104" spans="1:10" x14ac:dyDescent="0.3">
      <c r="A104" s="73" t="s">
        <v>405</v>
      </c>
      <c r="B104" s="77" t="s">
        <v>490</v>
      </c>
      <c r="C104" s="77" t="s">
        <v>408</v>
      </c>
      <c r="D104" s="74" t="s">
        <v>493</v>
      </c>
      <c r="E104" s="75">
        <v>3704778</v>
      </c>
      <c r="F104" s="75">
        <v>22280974</v>
      </c>
      <c r="G104" s="75">
        <v>3704778</v>
      </c>
      <c r="H104" s="75">
        <v>19226299</v>
      </c>
      <c r="I104" s="75">
        <v>0</v>
      </c>
      <c r="J104" s="76">
        <v>3054675</v>
      </c>
    </row>
    <row r="105" spans="1:10" x14ac:dyDescent="0.3">
      <c r="A105" s="73" t="s">
        <v>405</v>
      </c>
      <c r="B105" s="77" t="s">
        <v>490</v>
      </c>
      <c r="C105" s="77" t="s">
        <v>414</v>
      </c>
      <c r="D105" s="74" t="s">
        <v>494</v>
      </c>
      <c r="E105" s="75">
        <v>401059</v>
      </c>
      <c r="F105" s="75">
        <v>4562378</v>
      </c>
      <c r="G105" s="75">
        <v>401059</v>
      </c>
      <c r="H105" s="75">
        <v>4562378</v>
      </c>
      <c r="I105" s="75">
        <v>0</v>
      </c>
      <c r="J105" s="76">
        <v>0</v>
      </c>
    </row>
    <row r="106" spans="1:10" x14ac:dyDescent="0.3">
      <c r="A106" s="73" t="s">
        <v>399</v>
      </c>
      <c r="B106" s="77" t="s">
        <v>375</v>
      </c>
      <c r="C106" s="77" t="s">
        <v>375</v>
      </c>
      <c r="D106" s="74" t="s">
        <v>495</v>
      </c>
      <c r="E106" s="75">
        <v>4387101</v>
      </c>
      <c r="F106" s="75">
        <v>20118883</v>
      </c>
      <c r="G106" s="75">
        <v>4387101</v>
      </c>
      <c r="H106" s="75">
        <v>20118883</v>
      </c>
      <c r="I106" s="75">
        <v>0</v>
      </c>
      <c r="J106" s="76">
        <v>0</v>
      </c>
    </row>
    <row r="107" spans="1:10" x14ac:dyDescent="0.3">
      <c r="A107" s="73" t="s">
        <v>399</v>
      </c>
      <c r="B107" s="77" t="s">
        <v>496</v>
      </c>
      <c r="C107" s="77" t="s">
        <v>375</v>
      </c>
      <c r="D107" s="74" t="s">
        <v>497</v>
      </c>
      <c r="E107" s="75">
        <v>69692</v>
      </c>
      <c r="F107" s="75">
        <v>924924</v>
      </c>
      <c r="G107" s="75">
        <v>69692</v>
      </c>
      <c r="H107" s="75">
        <v>924924</v>
      </c>
      <c r="I107" s="75">
        <v>0</v>
      </c>
      <c r="J107" s="76">
        <v>0</v>
      </c>
    </row>
    <row r="108" spans="1:10" x14ac:dyDescent="0.3">
      <c r="A108" s="73" t="s">
        <v>399</v>
      </c>
      <c r="B108" s="77" t="s">
        <v>496</v>
      </c>
      <c r="C108" s="77" t="s">
        <v>380</v>
      </c>
      <c r="D108" s="74" t="s">
        <v>498</v>
      </c>
      <c r="E108" s="75">
        <v>69692</v>
      </c>
      <c r="F108" s="75">
        <v>924924</v>
      </c>
      <c r="G108" s="75">
        <v>69692</v>
      </c>
      <c r="H108" s="75">
        <v>924924</v>
      </c>
      <c r="I108" s="75">
        <v>0</v>
      </c>
      <c r="J108" s="76">
        <v>0</v>
      </c>
    </row>
    <row r="109" spans="1:10" x14ac:dyDescent="0.3">
      <c r="A109" s="73" t="s">
        <v>399</v>
      </c>
      <c r="B109" s="77" t="s">
        <v>499</v>
      </c>
      <c r="C109" s="77" t="s">
        <v>375</v>
      </c>
      <c r="D109" s="74" t="s">
        <v>500</v>
      </c>
      <c r="E109" s="75">
        <v>4317409</v>
      </c>
      <c r="F109" s="75">
        <v>19193959</v>
      </c>
      <c r="G109" s="75">
        <v>4317409</v>
      </c>
      <c r="H109" s="75">
        <v>19193959</v>
      </c>
      <c r="I109" s="75">
        <v>0</v>
      </c>
      <c r="J109" s="76">
        <v>0</v>
      </c>
    </row>
    <row r="110" spans="1:10" x14ac:dyDescent="0.3">
      <c r="A110" s="73" t="s">
        <v>399</v>
      </c>
      <c r="B110" s="77" t="s">
        <v>499</v>
      </c>
      <c r="C110" s="77" t="s">
        <v>380</v>
      </c>
      <c r="D110" s="74" t="s">
        <v>501</v>
      </c>
      <c r="E110" s="75">
        <v>4317409</v>
      </c>
      <c r="F110" s="75">
        <v>19193959</v>
      </c>
      <c r="G110" s="75">
        <v>4317409</v>
      </c>
      <c r="H110" s="75">
        <v>19193959</v>
      </c>
      <c r="I110" s="75">
        <v>0</v>
      </c>
      <c r="J110" s="76">
        <v>0</v>
      </c>
    </row>
    <row r="111" spans="1:10" x14ac:dyDescent="0.3">
      <c r="A111" s="73" t="s">
        <v>408</v>
      </c>
      <c r="B111" s="77" t="s">
        <v>375</v>
      </c>
      <c r="C111" s="77" t="s">
        <v>375</v>
      </c>
      <c r="D111" s="74" t="s">
        <v>502</v>
      </c>
      <c r="E111" s="75">
        <v>10086928</v>
      </c>
      <c r="F111" s="75">
        <v>92370386</v>
      </c>
      <c r="G111" s="75">
        <v>10086928</v>
      </c>
      <c r="H111" s="75">
        <v>91732853</v>
      </c>
      <c r="I111" s="75">
        <v>0</v>
      </c>
      <c r="J111" s="76">
        <v>637533</v>
      </c>
    </row>
    <row r="112" spans="1:10" x14ac:dyDescent="0.3">
      <c r="A112" s="73" t="s">
        <v>408</v>
      </c>
      <c r="B112" s="77" t="s">
        <v>503</v>
      </c>
      <c r="C112" s="77" t="s">
        <v>375</v>
      </c>
      <c r="D112" s="74" t="s">
        <v>504</v>
      </c>
      <c r="E112" s="75">
        <v>10079468</v>
      </c>
      <c r="F112" s="75">
        <v>92239744</v>
      </c>
      <c r="G112" s="75">
        <v>10079468</v>
      </c>
      <c r="H112" s="75">
        <v>91602211</v>
      </c>
      <c r="I112" s="75">
        <v>0</v>
      </c>
      <c r="J112" s="76">
        <v>637533</v>
      </c>
    </row>
    <row r="113" spans="1:10" x14ac:dyDescent="0.3">
      <c r="A113" s="73" t="s">
        <v>408</v>
      </c>
      <c r="B113" s="77" t="s">
        <v>503</v>
      </c>
      <c r="C113" s="77" t="s">
        <v>378</v>
      </c>
      <c r="D113" s="74" t="s">
        <v>453</v>
      </c>
      <c r="E113" s="75">
        <v>5072529</v>
      </c>
      <c r="F113" s="75">
        <v>66325402</v>
      </c>
      <c r="G113" s="75">
        <v>5072529</v>
      </c>
      <c r="H113" s="75">
        <v>66325402</v>
      </c>
      <c r="I113" s="75">
        <v>0</v>
      </c>
      <c r="J113" s="76">
        <v>0</v>
      </c>
    </row>
    <row r="114" spans="1:10" x14ac:dyDescent="0.3">
      <c r="A114" s="73" t="s">
        <v>408</v>
      </c>
      <c r="B114" s="77" t="s">
        <v>503</v>
      </c>
      <c r="C114" s="77" t="s">
        <v>380</v>
      </c>
      <c r="D114" s="74" t="s">
        <v>505</v>
      </c>
      <c r="E114" s="75">
        <v>0</v>
      </c>
      <c r="F114" s="75">
        <v>385430</v>
      </c>
      <c r="G114" s="75">
        <v>0</v>
      </c>
      <c r="H114" s="75">
        <v>385430</v>
      </c>
      <c r="I114" s="75">
        <v>0</v>
      </c>
      <c r="J114" s="76">
        <v>0</v>
      </c>
    </row>
    <row r="115" spans="1:10" x14ac:dyDescent="0.3">
      <c r="A115" s="73" t="s">
        <v>408</v>
      </c>
      <c r="B115" s="77" t="s">
        <v>503</v>
      </c>
      <c r="C115" s="77" t="s">
        <v>405</v>
      </c>
      <c r="D115" s="74" t="s">
        <v>506</v>
      </c>
      <c r="E115" s="75">
        <v>5006939</v>
      </c>
      <c r="F115" s="75">
        <v>25528912</v>
      </c>
      <c r="G115" s="75">
        <v>5006939</v>
      </c>
      <c r="H115" s="75">
        <v>24891379</v>
      </c>
      <c r="I115" s="75">
        <v>0</v>
      </c>
      <c r="J115" s="76">
        <v>637533</v>
      </c>
    </row>
    <row r="116" spans="1:10" x14ac:dyDescent="0.3">
      <c r="A116" s="73" t="s">
        <v>408</v>
      </c>
      <c r="B116" s="77" t="s">
        <v>507</v>
      </c>
      <c r="C116" s="77" t="s">
        <v>375</v>
      </c>
      <c r="D116" s="74" t="s">
        <v>508</v>
      </c>
      <c r="E116" s="75">
        <v>7460</v>
      </c>
      <c r="F116" s="75">
        <v>130642</v>
      </c>
      <c r="G116" s="75">
        <v>7460</v>
      </c>
      <c r="H116" s="75">
        <v>130642</v>
      </c>
      <c r="I116" s="75">
        <v>0</v>
      </c>
      <c r="J116" s="76">
        <v>0</v>
      </c>
    </row>
    <row r="117" spans="1:10" x14ac:dyDescent="0.3">
      <c r="A117" s="73" t="s">
        <v>408</v>
      </c>
      <c r="B117" s="77" t="s">
        <v>507</v>
      </c>
      <c r="C117" s="77" t="s">
        <v>380</v>
      </c>
      <c r="D117" s="74" t="s">
        <v>509</v>
      </c>
      <c r="E117" s="75">
        <v>7460</v>
      </c>
      <c r="F117" s="75">
        <v>130642</v>
      </c>
      <c r="G117" s="75">
        <v>7460</v>
      </c>
      <c r="H117" s="75">
        <v>130642</v>
      </c>
      <c r="I117" s="75">
        <v>0</v>
      </c>
      <c r="J117" s="76">
        <v>0</v>
      </c>
    </row>
    <row r="118" spans="1:10" x14ac:dyDescent="0.3">
      <c r="A118" s="73" t="s">
        <v>414</v>
      </c>
      <c r="B118" s="77" t="s">
        <v>375</v>
      </c>
      <c r="C118" s="77" t="s">
        <v>375</v>
      </c>
      <c r="D118" s="74" t="s">
        <v>510</v>
      </c>
      <c r="E118" s="75">
        <v>1847240</v>
      </c>
      <c r="F118" s="75">
        <v>29911043</v>
      </c>
      <c r="G118" s="75">
        <v>1847240</v>
      </c>
      <c r="H118" s="75">
        <v>29911043</v>
      </c>
      <c r="I118" s="75">
        <v>0</v>
      </c>
      <c r="J118" s="76">
        <v>0</v>
      </c>
    </row>
    <row r="119" spans="1:10" x14ac:dyDescent="0.3">
      <c r="A119" s="73" t="s">
        <v>414</v>
      </c>
      <c r="B119" s="77" t="s">
        <v>511</v>
      </c>
      <c r="C119" s="77" t="s">
        <v>375</v>
      </c>
      <c r="D119" s="74" t="s">
        <v>512</v>
      </c>
      <c r="E119" s="75">
        <v>1847240</v>
      </c>
      <c r="F119" s="75">
        <v>29911043</v>
      </c>
      <c r="G119" s="75">
        <v>1847240</v>
      </c>
      <c r="H119" s="75">
        <v>29911043</v>
      </c>
      <c r="I119" s="75">
        <v>0</v>
      </c>
      <c r="J119" s="76">
        <v>0</v>
      </c>
    </row>
    <row r="120" spans="1:10" x14ac:dyDescent="0.3">
      <c r="A120" s="73" t="s">
        <v>414</v>
      </c>
      <c r="B120" s="77" t="s">
        <v>511</v>
      </c>
      <c r="C120" s="77" t="s">
        <v>378</v>
      </c>
      <c r="D120" s="74" t="s">
        <v>513</v>
      </c>
      <c r="E120" s="75">
        <v>1795959</v>
      </c>
      <c r="F120" s="75">
        <v>29333952</v>
      </c>
      <c r="G120" s="75">
        <v>1795959</v>
      </c>
      <c r="H120" s="75">
        <v>29333952</v>
      </c>
      <c r="I120" s="75">
        <v>0</v>
      </c>
      <c r="J120" s="76">
        <v>0</v>
      </c>
    </row>
    <row r="121" spans="1:10" x14ac:dyDescent="0.3">
      <c r="A121" s="73" t="s">
        <v>414</v>
      </c>
      <c r="B121" s="77" t="s">
        <v>511</v>
      </c>
      <c r="C121" s="77" t="s">
        <v>380</v>
      </c>
      <c r="D121" s="74" t="s">
        <v>514</v>
      </c>
      <c r="E121" s="75">
        <v>51281</v>
      </c>
      <c r="F121" s="75">
        <v>564091</v>
      </c>
      <c r="G121" s="75">
        <v>51281</v>
      </c>
      <c r="H121" s="75">
        <v>564091</v>
      </c>
      <c r="I121" s="75">
        <v>0</v>
      </c>
      <c r="J121" s="76">
        <v>0</v>
      </c>
    </row>
    <row r="122" spans="1:10" x14ac:dyDescent="0.3">
      <c r="A122" s="73" t="s">
        <v>414</v>
      </c>
      <c r="B122" s="77" t="s">
        <v>511</v>
      </c>
      <c r="C122" s="77" t="s">
        <v>405</v>
      </c>
      <c r="D122" s="74" t="s">
        <v>545</v>
      </c>
      <c r="E122" s="75">
        <v>0</v>
      </c>
      <c r="F122" s="75">
        <v>13000</v>
      </c>
      <c r="G122" s="75">
        <v>0</v>
      </c>
      <c r="H122" s="75">
        <v>13000</v>
      </c>
      <c r="I122" s="75">
        <v>0</v>
      </c>
      <c r="J122" s="76">
        <v>0</v>
      </c>
    </row>
    <row r="123" spans="1:10" x14ac:dyDescent="0.3">
      <c r="A123" s="73" t="s">
        <v>416</v>
      </c>
      <c r="B123" s="77" t="s">
        <v>375</v>
      </c>
      <c r="C123" s="77" t="s">
        <v>375</v>
      </c>
      <c r="D123" s="74" t="s">
        <v>515</v>
      </c>
      <c r="E123" s="75">
        <v>266900</v>
      </c>
      <c r="F123" s="75">
        <v>1544170</v>
      </c>
      <c r="G123" s="75">
        <v>266900</v>
      </c>
      <c r="H123" s="75">
        <v>1544170</v>
      </c>
      <c r="I123" s="75">
        <v>0</v>
      </c>
      <c r="J123" s="76">
        <v>0</v>
      </c>
    </row>
    <row r="124" spans="1:10" x14ac:dyDescent="0.3">
      <c r="A124" s="73" t="s">
        <v>416</v>
      </c>
      <c r="B124" s="77" t="s">
        <v>516</v>
      </c>
      <c r="C124" s="77" t="s">
        <v>375</v>
      </c>
      <c r="D124" s="74" t="s">
        <v>517</v>
      </c>
      <c r="E124" s="75">
        <v>266900</v>
      </c>
      <c r="F124" s="75">
        <v>1544170</v>
      </c>
      <c r="G124" s="75">
        <v>266900</v>
      </c>
      <c r="H124" s="75">
        <v>1544170</v>
      </c>
      <c r="I124" s="75">
        <v>0</v>
      </c>
      <c r="J124" s="76">
        <v>0</v>
      </c>
    </row>
    <row r="125" spans="1:10" x14ac:dyDescent="0.3">
      <c r="A125" s="73" t="s">
        <v>416</v>
      </c>
      <c r="B125" s="77" t="s">
        <v>516</v>
      </c>
      <c r="C125" s="77" t="s">
        <v>378</v>
      </c>
      <c r="D125" s="74" t="s">
        <v>518</v>
      </c>
      <c r="E125" s="75">
        <v>0</v>
      </c>
      <c r="F125" s="75">
        <v>3110</v>
      </c>
      <c r="G125" s="75">
        <v>0</v>
      </c>
      <c r="H125" s="75">
        <v>3110</v>
      </c>
      <c r="I125" s="75">
        <v>0</v>
      </c>
      <c r="J125" s="76">
        <v>0</v>
      </c>
    </row>
    <row r="126" spans="1:10" x14ac:dyDescent="0.3">
      <c r="A126" s="73" t="s">
        <v>416</v>
      </c>
      <c r="B126" s="77" t="s">
        <v>516</v>
      </c>
      <c r="C126" s="77" t="s">
        <v>380</v>
      </c>
      <c r="D126" s="74" t="s">
        <v>519</v>
      </c>
      <c r="E126" s="75">
        <v>266900</v>
      </c>
      <c r="F126" s="75">
        <v>1541060</v>
      </c>
      <c r="G126" s="75">
        <v>266900</v>
      </c>
      <c r="H126" s="75">
        <v>1541060</v>
      </c>
      <c r="I126" s="75">
        <v>0</v>
      </c>
      <c r="J126" s="76">
        <v>0</v>
      </c>
    </row>
    <row r="127" spans="1:10" x14ac:dyDescent="0.3">
      <c r="A127" s="73" t="s">
        <v>375</v>
      </c>
      <c r="B127" s="77" t="s">
        <v>375</v>
      </c>
      <c r="C127" s="77" t="s">
        <v>375</v>
      </c>
      <c r="D127" s="74" t="s">
        <v>442</v>
      </c>
      <c r="E127" s="75">
        <v>1894071</v>
      </c>
      <c r="F127" s="75">
        <v>118545966</v>
      </c>
      <c r="G127" s="75">
        <v>1805889</v>
      </c>
      <c r="H127" s="75">
        <v>17748854</v>
      </c>
      <c r="I127" s="75">
        <v>88182</v>
      </c>
      <c r="J127" s="76">
        <v>100797112</v>
      </c>
    </row>
    <row r="128" spans="1:10" x14ac:dyDescent="0.3">
      <c r="A128" s="73" t="s">
        <v>378</v>
      </c>
      <c r="B128" s="77" t="s">
        <v>375</v>
      </c>
      <c r="C128" s="77" t="s">
        <v>375</v>
      </c>
      <c r="D128" s="74" t="s">
        <v>450</v>
      </c>
      <c r="E128" s="75">
        <v>56196</v>
      </c>
      <c r="F128" s="75">
        <v>21476324</v>
      </c>
      <c r="G128" s="75">
        <v>20000</v>
      </c>
      <c r="H128" s="75">
        <v>2562900</v>
      </c>
      <c r="I128" s="75">
        <v>36196</v>
      </c>
      <c r="J128" s="76">
        <v>18913424</v>
      </c>
    </row>
    <row r="129" spans="1:10" x14ac:dyDescent="0.3">
      <c r="A129" s="73" t="s">
        <v>378</v>
      </c>
      <c r="B129" s="77" t="s">
        <v>451</v>
      </c>
      <c r="C129" s="77" t="s">
        <v>375</v>
      </c>
      <c r="D129" s="74" t="s">
        <v>452</v>
      </c>
      <c r="E129" s="75">
        <v>0</v>
      </c>
      <c r="F129" s="75">
        <v>663953</v>
      </c>
      <c r="G129" s="75">
        <v>0</v>
      </c>
      <c r="H129" s="75">
        <v>663953</v>
      </c>
      <c r="I129" s="75">
        <v>0</v>
      </c>
      <c r="J129" s="76">
        <v>0</v>
      </c>
    </row>
    <row r="130" spans="1:10" x14ac:dyDescent="0.3">
      <c r="A130" s="73" t="s">
        <v>378</v>
      </c>
      <c r="B130" s="77" t="s">
        <v>451</v>
      </c>
      <c r="C130" s="77" t="s">
        <v>520</v>
      </c>
      <c r="D130" s="74" t="s">
        <v>521</v>
      </c>
      <c r="E130" s="75">
        <v>0</v>
      </c>
      <c r="F130" s="75">
        <v>663953</v>
      </c>
      <c r="G130" s="75">
        <v>0</v>
      </c>
      <c r="H130" s="75">
        <v>663953</v>
      </c>
      <c r="I130" s="75">
        <v>0</v>
      </c>
      <c r="J130" s="76">
        <v>0</v>
      </c>
    </row>
    <row r="131" spans="1:10" x14ac:dyDescent="0.3">
      <c r="A131" s="73" t="s">
        <v>378</v>
      </c>
      <c r="B131" s="77" t="s">
        <v>458</v>
      </c>
      <c r="C131" s="77" t="s">
        <v>375</v>
      </c>
      <c r="D131" s="74" t="s">
        <v>459</v>
      </c>
      <c r="E131" s="75">
        <v>0</v>
      </c>
      <c r="F131" s="75">
        <v>650000</v>
      </c>
      <c r="G131" s="75">
        <v>0</v>
      </c>
      <c r="H131" s="75">
        <v>650000</v>
      </c>
      <c r="I131" s="75">
        <v>0</v>
      </c>
      <c r="J131" s="76">
        <v>0</v>
      </c>
    </row>
    <row r="132" spans="1:10" x14ac:dyDescent="0.3">
      <c r="A132" s="73" t="s">
        <v>378</v>
      </c>
      <c r="B132" s="77" t="s">
        <v>458</v>
      </c>
      <c r="C132" s="77" t="s">
        <v>520</v>
      </c>
      <c r="D132" s="74" t="s">
        <v>521</v>
      </c>
      <c r="E132" s="75">
        <v>0</v>
      </c>
      <c r="F132" s="75">
        <v>650000</v>
      </c>
      <c r="G132" s="75">
        <v>0</v>
      </c>
      <c r="H132" s="75">
        <v>650000</v>
      </c>
      <c r="I132" s="75">
        <v>0</v>
      </c>
      <c r="J132" s="76">
        <v>0</v>
      </c>
    </row>
    <row r="133" spans="1:10" x14ac:dyDescent="0.3">
      <c r="A133" s="73" t="s">
        <v>378</v>
      </c>
      <c r="B133" s="77" t="s">
        <v>461</v>
      </c>
      <c r="C133" s="77" t="s">
        <v>375</v>
      </c>
      <c r="D133" s="74" t="s">
        <v>462</v>
      </c>
      <c r="E133" s="75">
        <v>56196</v>
      </c>
      <c r="F133" s="75">
        <v>20162371</v>
      </c>
      <c r="G133" s="75">
        <v>20000</v>
      </c>
      <c r="H133" s="75">
        <v>1248947</v>
      </c>
      <c r="I133" s="75">
        <v>36196</v>
      </c>
      <c r="J133" s="76">
        <v>18913424</v>
      </c>
    </row>
    <row r="134" spans="1:10" x14ac:dyDescent="0.3">
      <c r="A134" s="73" t="s">
        <v>378</v>
      </c>
      <c r="B134" s="77" t="s">
        <v>461</v>
      </c>
      <c r="C134" s="77" t="s">
        <v>520</v>
      </c>
      <c r="D134" s="74" t="s">
        <v>521</v>
      </c>
      <c r="E134" s="75">
        <v>56196</v>
      </c>
      <c r="F134" s="75">
        <v>20162371</v>
      </c>
      <c r="G134" s="75">
        <v>20000</v>
      </c>
      <c r="H134" s="75">
        <v>1248947</v>
      </c>
      <c r="I134" s="75">
        <v>36196</v>
      </c>
      <c r="J134" s="76">
        <v>18913424</v>
      </c>
    </row>
    <row r="135" spans="1:10" x14ac:dyDescent="0.3">
      <c r="A135" s="73" t="s">
        <v>380</v>
      </c>
      <c r="B135" s="77" t="s">
        <v>375</v>
      </c>
      <c r="C135" s="77" t="s">
        <v>375</v>
      </c>
      <c r="D135" s="74" t="s">
        <v>471</v>
      </c>
      <c r="E135" s="75">
        <v>0</v>
      </c>
      <c r="F135" s="75">
        <v>98498</v>
      </c>
      <c r="G135" s="75">
        <v>0</v>
      </c>
      <c r="H135" s="75">
        <v>98498</v>
      </c>
      <c r="I135" s="75">
        <v>0</v>
      </c>
      <c r="J135" s="76">
        <v>0</v>
      </c>
    </row>
    <row r="136" spans="1:10" x14ac:dyDescent="0.3">
      <c r="A136" s="73" t="s">
        <v>380</v>
      </c>
      <c r="B136" s="77" t="s">
        <v>472</v>
      </c>
      <c r="C136" s="77" t="s">
        <v>375</v>
      </c>
      <c r="D136" s="74" t="s">
        <v>473</v>
      </c>
      <c r="E136" s="75">
        <v>0</v>
      </c>
      <c r="F136" s="75">
        <v>98498</v>
      </c>
      <c r="G136" s="75">
        <v>0</v>
      </c>
      <c r="H136" s="75">
        <v>98498</v>
      </c>
      <c r="I136" s="75">
        <v>0</v>
      </c>
      <c r="J136" s="76">
        <v>0</v>
      </c>
    </row>
    <row r="137" spans="1:10" x14ac:dyDescent="0.3">
      <c r="A137" s="73" t="s">
        <v>380</v>
      </c>
      <c r="B137" s="77" t="s">
        <v>472</v>
      </c>
      <c r="C137" s="77" t="s">
        <v>520</v>
      </c>
      <c r="D137" s="74" t="s">
        <v>521</v>
      </c>
      <c r="E137" s="75">
        <v>0</v>
      </c>
      <c r="F137" s="75">
        <v>98498</v>
      </c>
      <c r="G137" s="75">
        <v>0</v>
      </c>
      <c r="H137" s="75">
        <v>98498</v>
      </c>
      <c r="I137" s="75">
        <v>0</v>
      </c>
      <c r="J137" s="76">
        <v>0</v>
      </c>
    </row>
    <row r="138" spans="1:10" x14ac:dyDescent="0.3">
      <c r="A138" s="73" t="s">
        <v>405</v>
      </c>
      <c r="B138" s="77" t="s">
        <v>375</v>
      </c>
      <c r="C138" s="77" t="s">
        <v>375</v>
      </c>
      <c r="D138" s="74" t="s">
        <v>479</v>
      </c>
      <c r="E138" s="75">
        <v>69652</v>
      </c>
      <c r="F138" s="75">
        <v>74630483</v>
      </c>
      <c r="G138" s="75">
        <v>17666</v>
      </c>
      <c r="H138" s="75">
        <v>2433709</v>
      </c>
      <c r="I138" s="75">
        <v>51986</v>
      </c>
      <c r="J138" s="76">
        <v>72196774</v>
      </c>
    </row>
    <row r="139" spans="1:10" x14ac:dyDescent="0.3">
      <c r="A139" s="73" t="s">
        <v>405</v>
      </c>
      <c r="B139" s="77" t="s">
        <v>480</v>
      </c>
      <c r="C139" s="77" t="s">
        <v>375</v>
      </c>
      <c r="D139" s="74" t="s">
        <v>481</v>
      </c>
      <c r="E139" s="75">
        <v>8627</v>
      </c>
      <c r="F139" s="75">
        <v>6582358</v>
      </c>
      <c r="G139" s="75">
        <v>0</v>
      </c>
      <c r="H139" s="75">
        <v>0</v>
      </c>
      <c r="I139" s="75">
        <v>8627</v>
      </c>
      <c r="J139" s="76">
        <v>6582358</v>
      </c>
    </row>
    <row r="140" spans="1:10" x14ac:dyDescent="0.3">
      <c r="A140" s="73" t="s">
        <v>405</v>
      </c>
      <c r="B140" s="77" t="s">
        <v>480</v>
      </c>
      <c r="C140" s="77" t="s">
        <v>408</v>
      </c>
      <c r="D140" s="74" t="s">
        <v>522</v>
      </c>
      <c r="E140" s="75">
        <v>8627</v>
      </c>
      <c r="F140" s="75">
        <v>6582358</v>
      </c>
      <c r="G140" s="75">
        <v>0</v>
      </c>
      <c r="H140" s="75">
        <v>0</v>
      </c>
      <c r="I140" s="75">
        <v>8627</v>
      </c>
      <c r="J140" s="76">
        <v>6582358</v>
      </c>
    </row>
    <row r="141" spans="1:10" s="83" customFormat="1" x14ac:dyDescent="0.3">
      <c r="A141" s="73" t="s">
        <v>405</v>
      </c>
      <c r="B141" s="77" t="s">
        <v>487</v>
      </c>
      <c r="C141" s="77" t="s">
        <v>375</v>
      </c>
      <c r="D141" s="74" t="s">
        <v>488</v>
      </c>
      <c r="E141" s="75">
        <v>38253</v>
      </c>
      <c r="F141" s="75">
        <v>61605680</v>
      </c>
      <c r="G141" s="75">
        <v>0</v>
      </c>
      <c r="H141" s="75">
        <v>2336863</v>
      </c>
      <c r="I141" s="75">
        <v>38253</v>
      </c>
      <c r="J141" s="76">
        <v>59268817</v>
      </c>
    </row>
    <row r="142" spans="1:10" x14ac:dyDescent="0.3">
      <c r="A142" s="73" t="s">
        <v>405</v>
      </c>
      <c r="B142" s="77" t="s">
        <v>487</v>
      </c>
      <c r="C142" s="77" t="s">
        <v>405</v>
      </c>
      <c r="D142" s="74" t="s">
        <v>523</v>
      </c>
      <c r="E142" s="75">
        <v>38253</v>
      </c>
      <c r="F142" s="75">
        <v>61605680</v>
      </c>
      <c r="G142" s="75">
        <v>0</v>
      </c>
      <c r="H142" s="75">
        <v>2336863</v>
      </c>
      <c r="I142" s="75">
        <v>38253</v>
      </c>
      <c r="J142" s="76">
        <v>59268817</v>
      </c>
    </row>
    <row r="143" spans="1:10" x14ac:dyDescent="0.3">
      <c r="A143" s="73" t="s">
        <v>405</v>
      </c>
      <c r="B143" s="77" t="s">
        <v>490</v>
      </c>
      <c r="C143" s="77" t="s">
        <v>375</v>
      </c>
      <c r="D143" s="74" t="s">
        <v>491</v>
      </c>
      <c r="E143" s="75">
        <v>22772</v>
      </c>
      <c r="F143" s="75">
        <v>6442445</v>
      </c>
      <c r="G143" s="75">
        <v>17666</v>
      </c>
      <c r="H143" s="75">
        <v>96846</v>
      </c>
      <c r="I143" s="75">
        <v>5106</v>
      </c>
      <c r="J143" s="76">
        <v>6345599</v>
      </c>
    </row>
    <row r="144" spans="1:10" x14ac:dyDescent="0.3">
      <c r="A144" s="73" t="s">
        <v>405</v>
      </c>
      <c r="B144" s="77" t="s">
        <v>490</v>
      </c>
      <c r="C144" s="77" t="s">
        <v>416</v>
      </c>
      <c r="D144" s="74" t="s">
        <v>524</v>
      </c>
      <c r="E144" s="75">
        <v>0</v>
      </c>
      <c r="F144" s="75">
        <v>180000</v>
      </c>
      <c r="G144" s="75">
        <v>0</v>
      </c>
      <c r="H144" s="75">
        <v>0</v>
      </c>
      <c r="I144" s="75">
        <v>0</v>
      </c>
      <c r="J144" s="76">
        <v>180000</v>
      </c>
    </row>
    <row r="145" spans="1:10" x14ac:dyDescent="0.3">
      <c r="A145" s="73" t="s">
        <v>405</v>
      </c>
      <c r="B145" s="77" t="s">
        <v>490</v>
      </c>
      <c r="C145" s="77" t="s">
        <v>520</v>
      </c>
      <c r="D145" s="74" t="s">
        <v>521</v>
      </c>
      <c r="E145" s="75">
        <v>22772</v>
      </c>
      <c r="F145" s="75">
        <v>6262445</v>
      </c>
      <c r="G145" s="75">
        <v>17666</v>
      </c>
      <c r="H145" s="75">
        <v>96846</v>
      </c>
      <c r="I145" s="75">
        <v>5106</v>
      </c>
      <c r="J145" s="76">
        <v>6165599</v>
      </c>
    </row>
    <row r="146" spans="1:10" x14ac:dyDescent="0.3">
      <c r="A146" s="73" t="s">
        <v>399</v>
      </c>
      <c r="B146" s="77" t="s">
        <v>375</v>
      </c>
      <c r="C146" s="77" t="s">
        <v>375</v>
      </c>
      <c r="D146" s="74" t="s">
        <v>495</v>
      </c>
      <c r="E146" s="75">
        <v>1684731</v>
      </c>
      <c r="F146" s="75">
        <v>6449931</v>
      </c>
      <c r="G146" s="75">
        <v>1684731</v>
      </c>
      <c r="H146" s="75">
        <v>6285742</v>
      </c>
      <c r="I146" s="75">
        <v>0</v>
      </c>
      <c r="J146" s="76">
        <v>164189</v>
      </c>
    </row>
    <row r="147" spans="1:10" x14ac:dyDescent="0.3">
      <c r="A147" s="73" t="s">
        <v>399</v>
      </c>
      <c r="B147" s="77" t="s">
        <v>499</v>
      </c>
      <c r="C147" s="77" t="s">
        <v>375</v>
      </c>
      <c r="D147" s="74" t="s">
        <v>500</v>
      </c>
      <c r="E147" s="75">
        <v>1684731</v>
      </c>
      <c r="F147" s="75">
        <v>6449931</v>
      </c>
      <c r="G147" s="75">
        <v>1684731</v>
      </c>
      <c r="H147" s="75">
        <v>6285742</v>
      </c>
      <c r="I147" s="75">
        <v>0</v>
      </c>
      <c r="J147" s="76">
        <v>164189</v>
      </c>
    </row>
    <row r="148" spans="1:10" x14ac:dyDescent="0.3">
      <c r="A148" s="73" t="s">
        <v>399</v>
      </c>
      <c r="B148" s="77" t="s">
        <v>499</v>
      </c>
      <c r="C148" s="77" t="s">
        <v>520</v>
      </c>
      <c r="D148" s="74" t="s">
        <v>521</v>
      </c>
      <c r="E148" s="75">
        <v>1684731</v>
      </c>
      <c r="F148" s="75">
        <v>6449931</v>
      </c>
      <c r="G148" s="75">
        <v>1684731</v>
      </c>
      <c r="H148" s="75">
        <v>6285742</v>
      </c>
      <c r="I148" s="75">
        <v>0</v>
      </c>
      <c r="J148" s="76">
        <v>164189</v>
      </c>
    </row>
    <row r="149" spans="1:10" x14ac:dyDescent="0.3">
      <c r="A149" s="73" t="s">
        <v>408</v>
      </c>
      <c r="B149" s="77" t="s">
        <v>375</v>
      </c>
      <c r="C149" s="77" t="s">
        <v>375</v>
      </c>
      <c r="D149" s="74" t="s">
        <v>502</v>
      </c>
      <c r="E149" s="75">
        <v>83492</v>
      </c>
      <c r="F149" s="75">
        <v>15746128</v>
      </c>
      <c r="G149" s="75">
        <v>83492</v>
      </c>
      <c r="H149" s="75">
        <v>6223403</v>
      </c>
      <c r="I149" s="75">
        <v>0</v>
      </c>
      <c r="J149" s="76">
        <v>9522725</v>
      </c>
    </row>
    <row r="150" spans="1:10" x14ac:dyDescent="0.3">
      <c r="A150" s="73" t="s">
        <v>408</v>
      </c>
      <c r="B150" s="77" t="s">
        <v>503</v>
      </c>
      <c r="C150" s="77" t="s">
        <v>375</v>
      </c>
      <c r="D150" s="74" t="s">
        <v>504</v>
      </c>
      <c r="E150" s="75">
        <v>83492</v>
      </c>
      <c r="F150" s="75">
        <v>15746128</v>
      </c>
      <c r="G150" s="75">
        <v>83492</v>
      </c>
      <c r="H150" s="75">
        <v>6223403</v>
      </c>
      <c r="I150" s="75">
        <v>0</v>
      </c>
      <c r="J150" s="76">
        <v>9522725</v>
      </c>
    </row>
    <row r="151" spans="1:10" x14ac:dyDescent="0.3">
      <c r="A151" s="73" t="s">
        <v>408</v>
      </c>
      <c r="B151" s="77" t="s">
        <v>503</v>
      </c>
      <c r="C151" s="77" t="s">
        <v>520</v>
      </c>
      <c r="D151" s="74" t="s">
        <v>521</v>
      </c>
      <c r="E151" s="75">
        <v>83492</v>
      </c>
      <c r="F151" s="75">
        <v>15746128</v>
      </c>
      <c r="G151" s="75">
        <v>83492</v>
      </c>
      <c r="H151" s="75">
        <v>6223403</v>
      </c>
      <c r="I151" s="75">
        <v>0</v>
      </c>
      <c r="J151" s="76">
        <v>9522725</v>
      </c>
    </row>
    <row r="152" spans="1:10" x14ac:dyDescent="0.3">
      <c r="A152" s="73" t="s">
        <v>416</v>
      </c>
      <c r="B152" s="77" t="s">
        <v>375</v>
      </c>
      <c r="C152" s="77" t="s">
        <v>375</v>
      </c>
      <c r="D152" s="74" t="s">
        <v>515</v>
      </c>
      <c r="E152" s="75">
        <v>0</v>
      </c>
      <c r="F152" s="75">
        <v>144602</v>
      </c>
      <c r="G152" s="75">
        <v>0</v>
      </c>
      <c r="H152" s="75">
        <v>144602</v>
      </c>
      <c r="I152" s="75">
        <v>0</v>
      </c>
      <c r="J152" s="76">
        <v>0</v>
      </c>
    </row>
    <row r="153" spans="1:10" x14ac:dyDescent="0.3">
      <c r="A153" s="73" t="s">
        <v>416</v>
      </c>
      <c r="B153" s="77" t="s">
        <v>516</v>
      </c>
      <c r="C153" s="77" t="s">
        <v>375</v>
      </c>
      <c r="D153" s="74" t="s">
        <v>517</v>
      </c>
      <c r="E153" s="75">
        <v>0</v>
      </c>
      <c r="F153" s="75">
        <v>144602</v>
      </c>
      <c r="G153" s="75">
        <v>0</v>
      </c>
      <c r="H153" s="75">
        <v>144602</v>
      </c>
      <c r="I153" s="75">
        <v>0</v>
      </c>
      <c r="J153" s="76">
        <v>0</v>
      </c>
    </row>
    <row r="154" spans="1:10" x14ac:dyDescent="0.3">
      <c r="A154" s="73" t="s">
        <v>416</v>
      </c>
      <c r="B154" s="77" t="s">
        <v>516</v>
      </c>
      <c r="C154" s="77" t="s">
        <v>405</v>
      </c>
      <c r="D154" s="74" t="s">
        <v>546</v>
      </c>
      <c r="E154" s="75">
        <v>0</v>
      </c>
      <c r="F154" s="75">
        <v>144602</v>
      </c>
      <c r="G154" s="75">
        <v>0</v>
      </c>
      <c r="H154" s="75">
        <v>144602</v>
      </c>
      <c r="I154" s="75">
        <v>0</v>
      </c>
      <c r="J154" s="76">
        <v>0</v>
      </c>
    </row>
    <row r="155" spans="1:10" x14ac:dyDescent="0.3">
      <c r="A155" s="73" t="s">
        <v>375</v>
      </c>
      <c r="B155" s="77" t="s">
        <v>375</v>
      </c>
      <c r="C155" s="77" t="s">
        <v>375</v>
      </c>
      <c r="D155" s="74" t="s">
        <v>525</v>
      </c>
      <c r="E155" s="75">
        <v>-6388483</v>
      </c>
      <c r="F155" s="75">
        <v>14070812</v>
      </c>
      <c r="G155" s="75">
        <v>-6388483</v>
      </c>
      <c r="H155" s="75">
        <v>14070812</v>
      </c>
      <c r="I155" s="75">
        <v>0</v>
      </c>
      <c r="J155" s="76">
        <v>0</v>
      </c>
    </row>
    <row r="156" spans="1:10" x14ac:dyDescent="0.3">
      <c r="A156" s="73" t="s">
        <v>375</v>
      </c>
      <c r="B156" s="77" t="s">
        <v>375</v>
      </c>
      <c r="C156" s="77" t="s">
        <v>375</v>
      </c>
      <c r="D156" s="74" t="s">
        <v>526</v>
      </c>
      <c r="E156" s="75">
        <v>366992</v>
      </c>
      <c r="F156" s="75">
        <v>1416746</v>
      </c>
      <c r="G156" s="75">
        <v>366992</v>
      </c>
      <c r="H156" s="75">
        <v>1416746</v>
      </c>
      <c r="I156" s="75">
        <v>0</v>
      </c>
      <c r="J156" s="76">
        <v>0</v>
      </c>
    </row>
    <row r="157" spans="1:10" x14ac:dyDescent="0.3">
      <c r="A157" s="73" t="s">
        <v>375</v>
      </c>
      <c r="B157" s="77" t="s">
        <v>375</v>
      </c>
      <c r="C157" s="77" t="s">
        <v>375</v>
      </c>
      <c r="D157" s="74" t="s">
        <v>527</v>
      </c>
      <c r="E157" s="75">
        <v>-6758435</v>
      </c>
      <c r="F157" s="75">
        <v>11599313</v>
      </c>
      <c r="G157" s="75">
        <v>-6758435</v>
      </c>
      <c r="H157" s="75">
        <v>11599313</v>
      </c>
      <c r="I157" s="75">
        <v>0</v>
      </c>
      <c r="J157" s="76">
        <v>0</v>
      </c>
    </row>
    <row r="158" spans="1:10" x14ac:dyDescent="0.3">
      <c r="A158" s="73" t="s">
        <v>375</v>
      </c>
      <c r="B158" s="77" t="s">
        <v>375</v>
      </c>
      <c r="C158" s="77" t="s">
        <v>375</v>
      </c>
      <c r="D158" s="74" t="s">
        <v>535</v>
      </c>
      <c r="E158" s="75">
        <v>2960</v>
      </c>
      <c r="F158" s="75">
        <v>1054753</v>
      </c>
      <c r="G158" s="75">
        <v>2960</v>
      </c>
      <c r="H158" s="75">
        <v>1054753</v>
      </c>
      <c r="I158" s="75">
        <v>0</v>
      </c>
      <c r="J158" s="76">
        <v>0</v>
      </c>
    </row>
    <row r="159" spans="1:10" x14ac:dyDescent="0.3">
      <c r="A159" s="73" t="s">
        <v>375</v>
      </c>
      <c r="B159" s="77" t="s">
        <v>375</v>
      </c>
      <c r="C159" s="77" t="s">
        <v>375</v>
      </c>
      <c r="D159" s="74" t="s">
        <v>529</v>
      </c>
      <c r="E159" s="75">
        <v>30844011</v>
      </c>
      <c r="F159" s="75">
        <v>483429238</v>
      </c>
      <c r="G159" s="75" t="s">
        <v>375</v>
      </c>
      <c r="H159" s="75" t="s">
        <v>375</v>
      </c>
      <c r="I159" s="75" t="s">
        <v>375</v>
      </c>
      <c r="J159" s="76" t="s">
        <v>375</v>
      </c>
    </row>
    <row r="160" spans="1:10" x14ac:dyDescent="0.3">
      <c r="A160" s="73" t="s">
        <v>375</v>
      </c>
      <c r="B160" s="77" t="s">
        <v>375</v>
      </c>
      <c r="C160" s="77" t="s">
        <v>375</v>
      </c>
      <c r="D160" s="74" t="s">
        <v>375</v>
      </c>
      <c r="E160" s="75" t="s">
        <v>375</v>
      </c>
      <c r="F160" s="75" t="s">
        <v>375</v>
      </c>
      <c r="G160" s="75" t="s">
        <v>375</v>
      </c>
      <c r="H160" s="75" t="s">
        <v>375</v>
      </c>
      <c r="I160" s="75" t="s">
        <v>375</v>
      </c>
      <c r="J160" s="76" t="s">
        <v>375</v>
      </c>
    </row>
    <row r="161" spans="1:10" x14ac:dyDescent="0.3">
      <c r="A161" s="73" t="s">
        <v>375</v>
      </c>
      <c r="B161" s="77" t="s">
        <v>375</v>
      </c>
      <c r="C161" s="77" t="s">
        <v>375</v>
      </c>
      <c r="D161" s="74" t="s">
        <v>530</v>
      </c>
      <c r="E161" s="75">
        <v>328100480</v>
      </c>
      <c r="F161" s="75" t="s">
        <v>375</v>
      </c>
      <c r="G161" s="75" t="s">
        <v>375</v>
      </c>
      <c r="H161" s="75" t="s">
        <v>375</v>
      </c>
      <c r="I161" s="75" t="s">
        <v>375</v>
      </c>
      <c r="J161" s="76" t="s">
        <v>375</v>
      </c>
    </row>
    <row r="162" spans="1:10" ht="99" customHeight="1" x14ac:dyDescent="0.3">
      <c r="A162" s="73" t="s">
        <v>375</v>
      </c>
      <c r="B162" s="77" t="s">
        <v>375</v>
      </c>
      <c r="C162" s="77" t="s">
        <v>375</v>
      </c>
      <c r="D162" s="74" t="s">
        <v>531</v>
      </c>
      <c r="E162" s="75">
        <v>339921427</v>
      </c>
      <c r="F162" s="75" t="s">
        <v>375</v>
      </c>
      <c r="G162" s="75" t="s">
        <v>375</v>
      </c>
      <c r="H162" s="75" t="s">
        <v>375</v>
      </c>
      <c r="I162" s="75" t="s">
        <v>375</v>
      </c>
      <c r="J162" s="76" t="s">
        <v>375</v>
      </c>
    </row>
    <row r="163" spans="1:10" ht="16.2" customHeight="1" x14ac:dyDescent="0.3">
      <c r="A163" s="73" t="s">
        <v>375</v>
      </c>
      <c r="B163" s="77" t="s">
        <v>375</v>
      </c>
      <c r="C163" s="77" t="s">
        <v>375</v>
      </c>
      <c r="D163" s="74" t="s">
        <v>532</v>
      </c>
      <c r="E163" s="75">
        <v>3645055</v>
      </c>
      <c r="F163" s="75" t="s">
        <v>375</v>
      </c>
      <c r="G163" s="75" t="s">
        <v>375</v>
      </c>
      <c r="H163" s="75" t="s">
        <v>375</v>
      </c>
      <c r="I163" s="75" t="s">
        <v>375</v>
      </c>
      <c r="J163" s="76" t="s">
        <v>375</v>
      </c>
    </row>
    <row r="164" spans="1:10" ht="30.6" customHeight="1" x14ac:dyDescent="0.3">
      <c r="A164" s="73" t="s">
        <v>375</v>
      </c>
      <c r="B164" s="77" t="s">
        <v>375</v>
      </c>
      <c r="C164" s="77" t="s">
        <v>375</v>
      </c>
      <c r="D164" s="74" t="s">
        <v>533</v>
      </c>
      <c r="E164" s="75">
        <v>343566482</v>
      </c>
      <c r="F164" s="75" t="s">
        <v>375</v>
      </c>
      <c r="G164" s="75" t="s">
        <v>375</v>
      </c>
      <c r="H164" s="75" t="s">
        <v>375</v>
      </c>
      <c r="I164" s="75" t="s">
        <v>375</v>
      </c>
      <c r="J164" s="76" t="s">
        <v>375</v>
      </c>
    </row>
    <row r="165" spans="1:10" ht="118.2" customHeight="1" x14ac:dyDescent="0.3">
      <c r="A165" s="152" t="s">
        <v>557</v>
      </c>
      <c r="B165" s="152" t="s">
        <v>375</v>
      </c>
      <c r="C165" s="152" t="s">
        <v>375</v>
      </c>
      <c r="D165" s="152" t="s">
        <v>375</v>
      </c>
      <c r="E165" s="152" t="s">
        <v>375</v>
      </c>
      <c r="F165" s="152" t="s">
        <v>375</v>
      </c>
      <c r="G165" s="152" t="s">
        <v>375</v>
      </c>
      <c r="H165" s="152" t="s">
        <v>375</v>
      </c>
      <c r="I165" s="152" t="s">
        <v>375</v>
      </c>
      <c r="J165" s="152" t="s">
        <v>375</v>
      </c>
    </row>
  </sheetData>
  <mergeCells count="9">
    <mergeCell ref="A165:J165"/>
    <mergeCell ref="A1:D1"/>
    <mergeCell ref="E1:F1"/>
    <mergeCell ref="G1:H1"/>
    <mergeCell ref="I1:J1"/>
    <mergeCell ref="A66:D66"/>
    <mergeCell ref="E66:F66"/>
    <mergeCell ref="G66:H66"/>
    <mergeCell ref="I66:J66"/>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&amp;"標楷體,標準"中華民國110年05月(110年度)&amp;L&amp;R&amp;"標楷體,標準"&amp;10第&amp;P頁/共&amp;N頁&amp;"新細明體,標準"&amp;12
&amp;"標楷體,標準"編制機關:臺東市公所
表    號:&amp;10 </oddHeader>
    <oddFooter>&amp;C&amp;L&amp;R&amp;"標楷體,標準"&amp;9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zoomScale="70" zoomScaleNormal="70" workbookViewId="0">
      <selection sqref="A1:XFD2"/>
    </sheetView>
  </sheetViews>
  <sheetFormatPr defaultRowHeight="16.2" x14ac:dyDescent="0.3"/>
  <cols>
    <col min="1" max="1" width="4.77734375" style="59" customWidth="1"/>
    <col min="2" max="3" width="6.21875" style="63" customWidth="1"/>
    <col min="4" max="4" width="37.109375" style="60" bestFit="1"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8.88671875"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8.88671875"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8.88671875"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8.88671875"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8.88671875"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8.88671875"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8.88671875"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8.88671875"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8.88671875"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8.88671875"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8.88671875"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8.88671875"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8.88671875"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8.88671875"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8.88671875"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8.88671875"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8.88671875"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8.88671875"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8.88671875"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8.88671875"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8.88671875"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8.88671875"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8.88671875"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8.88671875"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8.88671875"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8.88671875"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8.88671875"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8.88671875"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8.88671875"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8.88671875"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8.88671875"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8.88671875"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8.88671875"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8.88671875"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8.88671875"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8.88671875"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8.88671875"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8.88671875"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8.88671875"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8.88671875"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8.88671875"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8.88671875"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8.88671875"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8.88671875"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8.88671875"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8.88671875"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8.88671875"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8.88671875"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8.88671875"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8.88671875"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8.88671875"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8.88671875"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8.88671875"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8.88671875"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8.88671875"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8.88671875"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8.88671875"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8.88671875"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8.88671875"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8.88671875"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8.88671875"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8.88671875"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8.88671875"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8.88671875" style="64"/>
  </cols>
  <sheetData>
    <row r="1" spans="1:10" s="54" customFormat="1" ht="16.5" customHeight="1" x14ac:dyDescent="0.3">
      <c r="A1" s="153" t="s">
        <v>365</v>
      </c>
      <c r="B1" s="154"/>
      <c r="C1" s="154"/>
      <c r="D1" s="155"/>
      <c r="E1" s="156" t="s">
        <v>366</v>
      </c>
      <c r="F1" s="157"/>
      <c r="G1" s="156" t="s">
        <v>367</v>
      </c>
      <c r="H1" s="157"/>
      <c r="I1" s="156" t="s">
        <v>368</v>
      </c>
      <c r="J1" s="157"/>
    </row>
    <row r="2" spans="1:10" s="54" customFormat="1" ht="16.5" customHeight="1" x14ac:dyDescent="0.3">
      <c r="A2" s="91" t="s">
        <v>369</v>
      </c>
      <c r="B2" s="70" t="s">
        <v>370</v>
      </c>
      <c r="C2" s="70" t="s">
        <v>371</v>
      </c>
      <c r="D2" s="71" t="s">
        <v>372</v>
      </c>
      <c r="E2" s="72" t="s">
        <v>373</v>
      </c>
      <c r="F2" s="72" t="s">
        <v>374</v>
      </c>
      <c r="G2" s="72" t="s">
        <v>373</v>
      </c>
      <c r="H2" s="72" t="s">
        <v>374</v>
      </c>
      <c r="I2" s="72" t="s">
        <v>373</v>
      </c>
      <c r="J2" s="72" t="s">
        <v>374</v>
      </c>
    </row>
    <row r="3" spans="1:10" s="54" customFormat="1" ht="16.2" customHeight="1" x14ac:dyDescent="0.3">
      <c r="A3" s="73" t="s">
        <v>375</v>
      </c>
      <c r="B3" s="70" t="s">
        <v>375</v>
      </c>
      <c r="C3" s="70" t="s">
        <v>375</v>
      </c>
      <c r="D3" s="74" t="s">
        <v>376</v>
      </c>
      <c r="E3" s="75">
        <v>55963536</v>
      </c>
      <c r="F3" s="75">
        <v>540966146</v>
      </c>
      <c r="G3" s="75">
        <v>50047915</v>
      </c>
      <c r="H3" s="75">
        <v>497078503</v>
      </c>
      <c r="I3" s="75">
        <v>5915621</v>
      </c>
      <c r="J3" s="76">
        <v>43887643</v>
      </c>
    </row>
    <row r="4" spans="1:10" x14ac:dyDescent="0.3">
      <c r="A4" s="73" t="s">
        <v>375</v>
      </c>
      <c r="B4" s="77" t="s">
        <v>375</v>
      </c>
      <c r="C4" s="77" t="s">
        <v>375</v>
      </c>
      <c r="D4" s="74" t="s">
        <v>377</v>
      </c>
      <c r="E4" s="75">
        <v>55963536</v>
      </c>
      <c r="F4" s="75">
        <v>523720923</v>
      </c>
      <c r="G4" s="75">
        <v>50047915</v>
      </c>
      <c r="H4" s="75">
        <v>479833280</v>
      </c>
      <c r="I4" s="75">
        <v>5915621</v>
      </c>
      <c r="J4" s="76">
        <v>43887643</v>
      </c>
    </row>
    <row r="5" spans="1:10" x14ac:dyDescent="0.3">
      <c r="A5" s="73" t="s">
        <v>378</v>
      </c>
      <c r="B5" s="77" t="s">
        <v>375</v>
      </c>
      <c r="C5" s="77" t="s">
        <v>375</v>
      </c>
      <c r="D5" s="74" t="s">
        <v>379</v>
      </c>
      <c r="E5" s="75">
        <v>38427949</v>
      </c>
      <c r="F5" s="75">
        <v>318943886</v>
      </c>
      <c r="G5" s="75">
        <v>38427949</v>
      </c>
      <c r="H5" s="75">
        <v>320803496</v>
      </c>
      <c r="I5" s="75">
        <v>0</v>
      </c>
      <c r="J5" s="76">
        <v>-1859610</v>
      </c>
    </row>
    <row r="6" spans="1:10" x14ac:dyDescent="0.3">
      <c r="A6" s="73" t="s">
        <v>378</v>
      </c>
      <c r="B6" s="77" t="s">
        <v>380</v>
      </c>
      <c r="C6" s="77" t="s">
        <v>375</v>
      </c>
      <c r="D6" s="74" t="s">
        <v>381</v>
      </c>
      <c r="E6" s="75">
        <v>3783004</v>
      </c>
      <c r="F6" s="75">
        <v>28978619</v>
      </c>
      <c r="G6" s="75">
        <v>3783004</v>
      </c>
      <c r="H6" s="75">
        <v>28978619</v>
      </c>
      <c r="I6" s="75">
        <v>0</v>
      </c>
      <c r="J6" s="76">
        <v>0</v>
      </c>
    </row>
    <row r="7" spans="1:10" x14ac:dyDescent="0.3">
      <c r="A7" s="73" t="s">
        <v>378</v>
      </c>
      <c r="B7" s="77" t="s">
        <v>380</v>
      </c>
      <c r="C7" s="77" t="s">
        <v>378</v>
      </c>
      <c r="D7" s="74" t="s">
        <v>382</v>
      </c>
      <c r="E7" s="75">
        <v>1087400</v>
      </c>
      <c r="F7" s="75">
        <v>18089653</v>
      </c>
      <c r="G7" s="75">
        <v>1087400</v>
      </c>
      <c r="H7" s="75">
        <v>18089653</v>
      </c>
      <c r="I7" s="75">
        <v>0</v>
      </c>
      <c r="J7" s="76">
        <v>0</v>
      </c>
    </row>
    <row r="8" spans="1:10" x14ac:dyDescent="0.3">
      <c r="A8" s="73" t="s">
        <v>378</v>
      </c>
      <c r="B8" s="77" t="s">
        <v>380</v>
      </c>
      <c r="C8" s="77" t="s">
        <v>380</v>
      </c>
      <c r="D8" s="74" t="s">
        <v>383</v>
      </c>
      <c r="E8" s="75">
        <v>2695604</v>
      </c>
      <c r="F8" s="75">
        <v>10888966</v>
      </c>
      <c r="G8" s="75">
        <v>2695604</v>
      </c>
      <c r="H8" s="75">
        <v>10888966</v>
      </c>
      <c r="I8" s="75">
        <v>0</v>
      </c>
      <c r="J8" s="76">
        <v>0</v>
      </c>
    </row>
    <row r="9" spans="1:10" x14ac:dyDescent="0.3">
      <c r="A9" s="73" t="s">
        <v>378</v>
      </c>
      <c r="B9" s="77" t="s">
        <v>384</v>
      </c>
      <c r="C9" s="77" t="s">
        <v>375</v>
      </c>
      <c r="D9" s="74" t="s">
        <v>385</v>
      </c>
      <c r="E9" s="75">
        <v>18878163</v>
      </c>
      <c r="F9" s="75">
        <v>20556742</v>
      </c>
      <c r="G9" s="75">
        <v>18878163</v>
      </c>
      <c r="H9" s="75">
        <v>20556742</v>
      </c>
      <c r="I9" s="75">
        <v>0</v>
      </c>
      <c r="J9" s="76">
        <v>0</v>
      </c>
    </row>
    <row r="10" spans="1:10" x14ac:dyDescent="0.3">
      <c r="A10" s="73" t="s">
        <v>378</v>
      </c>
      <c r="B10" s="77" t="s">
        <v>384</v>
      </c>
      <c r="C10" s="77" t="s">
        <v>378</v>
      </c>
      <c r="D10" s="74" t="s">
        <v>386</v>
      </c>
      <c r="E10" s="75">
        <v>18878163</v>
      </c>
      <c r="F10" s="75">
        <v>20556742</v>
      </c>
      <c r="G10" s="75">
        <v>18878163</v>
      </c>
      <c r="H10" s="75">
        <v>20556742</v>
      </c>
      <c r="I10" s="75">
        <v>0</v>
      </c>
      <c r="J10" s="76">
        <v>0</v>
      </c>
    </row>
    <row r="11" spans="1:10" x14ac:dyDescent="0.3">
      <c r="A11" s="73" t="s">
        <v>378</v>
      </c>
      <c r="B11" s="77" t="s">
        <v>387</v>
      </c>
      <c r="C11" s="77" t="s">
        <v>375</v>
      </c>
      <c r="D11" s="74" t="s">
        <v>388</v>
      </c>
      <c r="E11" s="75">
        <v>624235</v>
      </c>
      <c r="F11" s="75">
        <v>79316308</v>
      </c>
      <c r="G11" s="75">
        <v>624235</v>
      </c>
      <c r="H11" s="75">
        <v>79316308</v>
      </c>
      <c r="I11" s="75">
        <v>0</v>
      </c>
      <c r="J11" s="76">
        <v>0</v>
      </c>
    </row>
    <row r="12" spans="1:10" x14ac:dyDescent="0.3">
      <c r="A12" s="73" t="s">
        <v>378</v>
      </c>
      <c r="B12" s="77" t="s">
        <v>387</v>
      </c>
      <c r="C12" s="77" t="s">
        <v>378</v>
      </c>
      <c r="D12" s="74" t="s">
        <v>389</v>
      </c>
      <c r="E12" s="75">
        <v>624235</v>
      </c>
      <c r="F12" s="75">
        <v>79316308</v>
      </c>
      <c r="G12" s="75">
        <v>624235</v>
      </c>
      <c r="H12" s="75">
        <v>79316308</v>
      </c>
      <c r="I12" s="75">
        <v>0</v>
      </c>
      <c r="J12" s="76">
        <v>0</v>
      </c>
    </row>
    <row r="13" spans="1:10" x14ac:dyDescent="0.3">
      <c r="A13" s="73" t="s">
        <v>378</v>
      </c>
      <c r="B13" s="77" t="s">
        <v>390</v>
      </c>
      <c r="C13" s="77" t="s">
        <v>375</v>
      </c>
      <c r="D13" s="74" t="s">
        <v>391</v>
      </c>
      <c r="E13" s="75">
        <v>1367644</v>
      </c>
      <c r="F13" s="75">
        <v>27010484</v>
      </c>
      <c r="G13" s="75">
        <v>1367644</v>
      </c>
      <c r="H13" s="75">
        <v>27010484</v>
      </c>
      <c r="I13" s="75">
        <v>0</v>
      </c>
      <c r="J13" s="76">
        <v>0</v>
      </c>
    </row>
    <row r="14" spans="1:10" x14ac:dyDescent="0.3">
      <c r="A14" s="73" t="s">
        <v>378</v>
      </c>
      <c r="B14" s="77" t="s">
        <v>390</v>
      </c>
      <c r="C14" s="77" t="s">
        <v>378</v>
      </c>
      <c r="D14" s="74" t="s">
        <v>392</v>
      </c>
      <c r="E14" s="75">
        <v>1367644</v>
      </c>
      <c r="F14" s="75">
        <v>27010484</v>
      </c>
      <c r="G14" s="75">
        <v>1367644</v>
      </c>
      <c r="H14" s="75">
        <v>27010484</v>
      </c>
      <c r="I14" s="75">
        <v>0</v>
      </c>
      <c r="J14" s="76">
        <v>0</v>
      </c>
    </row>
    <row r="15" spans="1:10" x14ac:dyDescent="0.3">
      <c r="A15" s="73" t="s">
        <v>378</v>
      </c>
      <c r="B15" s="77" t="s">
        <v>393</v>
      </c>
      <c r="C15" s="77" t="s">
        <v>375</v>
      </c>
      <c r="D15" s="74" t="s">
        <v>394</v>
      </c>
      <c r="E15" s="75">
        <v>374903</v>
      </c>
      <c r="F15" s="75">
        <v>4451282</v>
      </c>
      <c r="G15" s="75">
        <v>374903</v>
      </c>
      <c r="H15" s="75">
        <v>4451282</v>
      </c>
      <c r="I15" s="75">
        <v>0</v>
      </c>
      <c r="J15" s="76">
        <v>0</v>
      </c>
    </row>
    <row r="16" spans="1:10" x14ac:dyDescent="0.3">
      <c r="A16" s="73" t="s">
        <v>378</v>
      </c>
      <c r="B16" s="77" t="s">
        <v>393</v>
      </c>
      <c r="C16" s="77" t="s">
        <v>378</v>
      </c>
      <c r="D16" s="74" t="s">
        <v>395</v>
      </c>
      <c r="E16" s="75">
        <v>374903</v>
      </c>
      <c r="F16" s="75">
        <v>4451282</v>
      </c>
      <c r="G16" s="75">
        <v>374903</v>
      </c>
      <c r="H16" s="75">
        <v>4451282</v>
      </c>
      <c r="I16" s="75">
        <v>0</v>
      </c>
      <c r="J16" s="76">
        <v>0</v>
      </c>
    </row>
    <row r="17" spans="1:10" x14ac:dyDescent="0.3">
      <c r="A17" s="73" t="s">
        <v>378</v>
      </c>
      <c r="B17" s="77" t="s">
        <v>396</v>
      </c>
      <c r="C17" s="77" t="s">
        <v>375</v>
      </c>
      <c r="D17" s="74" t="s">
        <v>397</v>
      </c>
      <c r="E17" s="75">
        <v>13400000</v>
      </c>
      <c r="F17" s="75">
        <v>158630451</v>
      </c>
      <c r="G17" s="75">
        <v>13400000</v>
      </c>
      <c r="H17" s="75">
        <v>160490061</v>
      </c>
      <c r="I17" s="75">
        <v>0</v>
      </c>
      <c r="J17" s="76">
        <v>-1859610</v>
      </c>
    </row>
    <row r="18" spans="1:10" x14ac:dyDescent="0.3">
      <c r="A18" s="73" t="s">
        <v>378</v>
      </c>
      <c r="B18" s="77" t="s">
        <v>396</v>
      </c>
      <c r="C18" s="77" t="s">
        <v>378</v>
      </c>
      <c r="D18" s="74" t="s">
        <v>398</v>
      </c>
      <c r="E18" s="75">
        <v>13400000</v>
      </c>
      <c r="F18" s="75">
        <v>158630451</v>
      </c>
      <c r="G18" s="75">
        <v>13400000</v>
      </c>
      <c r="H18" s="75">
        <v>160490061</v>
      </c>
      <c r="I18" s="75">
        <v>0</v>
      </c>
      <c r="J18" s="76">
        <v>-1859610</v>
      </c>
    </row>
    <row r="19" spans="1:10" x14ac:dyDescent="0.3">
      <c r="A19" s="73" t="s">
        <v>399</v>
      </c>
      <c r="B19" s="77" t="s">
        <v>375</v>
      </c>
      <c r="C19" s="77" t="s">
        <v>375</v>
      </c>
      <c r="D19" s="74" t="s">
        <v>400</v>
      </c>
      <c r="E19" s="75">
        <v>14642</v>
      </c>
      <c r="F19" s="75">
        <v>735584</v>
      </c>
      <c r="G19" s="75">
        <v>14642</v>
      </c>
      <c r="H19" s="75">
        <v>735584</v>
      </c>
      <c r="I19" s="75">
        <v>0</v>
      </c>
      <c r="J19" s="76">
        <v>0</v>
      </c>
    </row>
    <row r="20" spans="1:10" x14ac:dyDescent="0.3">
      <c r="A20" s="73" t="s">
        <v>399</v>
      </c>
      <c r="B20" s="77" t="s">
        <v>378</v>
      </c>
      <c r="C20" s="77" t="s">
        <v>375</v>
      </c>
      <c r="D20" s="74" t="s">
        <v>401</v>
      </c>
      <c r="E20" s="75">
        <v>14642</v>
      </c>
      <c r="F20" s="75">
        <v>583013</v>
      </c>
      <c r="G20" s="75">
        <v>14642</v>
      </c>
      <c r="H20" s="75">
        <v>583013</v>
      </c>
      <c r="I20" s="75">
        <v>0</v>
      </c>
      <c r="J20" s="76">
        <v>0</v>
      </c>
    </row>
    <row r="21" spans="1:10" x14ac:dyDescent="0.3">
      <c r="A21" s="73" t="s">
        <v>399</v>
      </c>
      <c r="B21" s="77" t="s">
        <v>378</v>
      </c>
      <c r="C21" s="77" t="s">
        <v>378</v>
      </c>
      <c r="D21" s="74" t="s">
        <v>402</v>
      </c>
      <c r="E21" s="75">
        <v>14642</v>
      </c>
      <c r="F21" s="75">
        <v>582946</v>
      </c>
      <c r="G21" s="75">
        <v>14642</v>
      </c>
      <c r="H21" s="75">
        <v>582946</v>
      </c>
      <c r="I21" s="75">
        <v>0</v>
      </c>
      <c r="J21" s="76">
        <v>0</v>
      </c>
    </row>
    <row r="22" spans="1:10" x14ac:dyDescent="0.3">
      <c r="A22" s="73" t="s">
        <v>399</v>
      </c>
      <c r="B22" s="77" t="s">
        <v>378</v>
      </c>
      <c r="C22" s="77" t="s">
        <v>380</v>
      </c>
      <c r="D22" s="74" t="s">
        <v>553</v>
      </c>
      <c r="E22" s="75">
        <v>0</v>
      </c>
      <c r="F22" s="75">
        <v>67</v>
      </c>
      <c r="G22" s="75">
        <v>0</v>
      </c>
      <c r="H22" s="75">
        <v>67</v>
      </c>
      <c r="I22" s="75">
        <v>0</v>
      </c>
      <c r="J22" s="76">
        <v>0</v>
      </c>
    </row>
    <row r="23" spans="1:10" x14ac:dyDescent="0.3">
      <c r="A23" s="73" t="s">
        <v>399</v>
      </c>
      <c r="B23" s="77" t="s">
        <v>405</v>
      </c>
      <c r="C23" s="77" t="s">
        <v>375</v>
      </c>
      <c r="D23" s="74" t="s">
        <v>406</v>
      </c>
      <c r="E23" s="75">
        <v>0</v>
      </c>
      <c r="F23" s="75">
        <v>152571</v>
      </c>
      <c r="G23" s="75">
        <v>0</v>
      </c>
      <c r="H23" s="75">
        <v>152571</v>
      </c>
      <c r="I23" s="75">
        <v>0</v>
      </c>
      <c r="J23" s="76">
        <v>0</v>
      </c>
    </row>
    <row r="24" spans="1:10" x14ac:dyDescent="0.3">
      <c r="A24" s="73" t="s">
        <v>399</v>
      </c>
      <c r="B24" s="77" t="s">
        <v>405</v>
      </c>
      <c r="C24" s="77" t="s">
        <v>378</v>
      </c>
      <c r="D24" s="74" t="s">
        <v>407</v>
      </c>
      <c r="E24" s="75">
        <v>0</v>
      </c>
      <c r="F24" s="75">
        <v>152571</v>
      </c>
      <c r="G24" s="75">
        <v>0</v>
      </c>
      <c r="H24" s="75">
        <v>152571</v>
      </c>
      <c r="I24" s="75">
        <v>0</v>
      </c>
      <c r="J24" s="76">
        <v>0</v>
      </c>
    </row>
    <row r="25" spans="1:10" x14ac:dyDescent="0.3">
      <c r="A25" s="73" t="s">
        <v>408</v>
      </c>
      <c r="B25" s="77" t="s">
        <v>375</v>
      </c>
      <c r="C25" s="77" t="s">
        <v>375</v>
      </c>
      <c r="D25" s="74" t="s">
        <v>409</v>
      </c>
      <c r="E25" s="75">
        <v>6813201</v>
      </c>
      <c r="F25" s="75">
        <v>73303991</v>
      </c>
      <c r="G25" s="75">
        <v>6813201</v>
      </c>
      <c r="H25" s="75">
        <v>73265511</v>
      </c>
      <c r="I25" s="75">
        <v>0</v>
      </c>
      <c r="J25" s="76">
        <v>38480</v>
      </c>
    </row>
    <row r="26" spans="1:10" x14ac:dyDescent="0.3">
      <c r="A26" s="73" t="s">
        <v>408</v>
      </c>
      <c r="B26" s="77" t="s">
        <v>378</v>
      </c>
      <c r="C26" s="77" t="s">
        <v>375</v>
      </c>
      <c r="D26" s="74" t="s">
        <v>410</v>
      </c>
      <c r="E26" s="75">
        <v>35600</v>
      </c>
      <c r="F26" s="75">
        <v>322200</v>
      </c>
      <c r="G26" s="75">
        <v>35600</v>
      </c>
      <c r="H26" s="75">
        <v>322200</v>
      </c>
      <c r="I26" s="75">
        <v>0</v>
      </c>
      <c r="J26" s="76">
        <v>0</v>
      </c>
    </row>
    <row r="27" spans="1:10" x14ac:dyDescent="0.3">
      <c r="A27" s="73" t="s">
        <v>408</v>
      </c>
      <c r="B27" s="77" t="s">
        <v>378</v>
      </c>
      <c r="C27" s="77" t="s">
        <v>380</v>
      </c>
      <c r="D27" s="74" t="s">
        <v>411</v>
      </c>
      <c r="E27" s="75">
        <v>35600</v>
      </c>
      <c r="F27" s="75">
        <v>322200</v>
      </c>
      <c r="G27" s="75">
        <v>35600</v>
      </c>
      <c r="H27" s="75">
        <v>322200</v>
      </c>
      <c r="I27" s="75">
        <v>0</v>
      </c>
      <c r="J27" s="76">
        <v>0</v>
      </c>
    </row>
    <row r="28" spans="1:10" x14ac:dyDescent="0.3">
      <c r="A28" s="73" t="s">
        <v>408</v>
      </c>
      <c r="B28" s="77" t="s">
        <v>405</v>
      </c>
      <c r="C28" s="77" t="s">
        <v>375</v>
      </c>
      <c r="D28" s="74" t="s">
        <v>412</v>
      </c>
      <c r="E28" s="75">
        <v>6777601</v>
      </c>
      <c r="F28" s="75">
        <v>72981791</v>
      </c>
      <c r="G28" s="75">
        <v>6777601</v>
      </c>
      <c r="H28" s="75">
        <v>72943311</v>
      </c>
      <c r="I28" s="75">
        <v>0</v>
      </c>
      <c r="J28" s="76">
        <v>38480</v>
      </c>
    </row>
    <row r="29" spans="1:10" x14ac:dyDescent="0.3">
      <c r="A29" s="73" t="s">
        <v>408</v>
      </c>
      <c r="B29" s="77" t="s">
        <v>405</v>
      </c>
      <c r="C29" s="77" t="s">
        <v>414</v>
      </c>
      <c r="D29" s="74" t="s">
        <v>415</v>
      </c>
      <c r="E29" s="75">
        <v>4816907</v>
      </c>
      <c r="F29" s="75">
        <v>48730816</v>
      </c>
      <c r="G29" s="75">
        <v>4816907</v>
      </c>
      <c r="H29" s="75">
        <v>48692336</v>
      </c>
      <c r="I29" s="75">
        <v>0</v>
      </c>
      <c r="J29" s="76">
        <v>38480</v>
      </c>
    </row>
    <row r="30" spans="1:10" x14ac:dyDescent="0.3">
      <c r="A30" s="73" t="s">
        <v>408</v>
      </c>
      <c r="B30" s="77" t="s">
        <v>405</v>
      </c>
      <c r="C30" s="77" t="s">
        <v>416</v>
      </c>
      <c r="D30" s="74" t="s">
        <v>417</v>
      </c>
      <c r="E30" s="75">
        <v>1960694</v>
      </c>
      <c r="F30" s="75">
        <v>24250975</v>
      </c>
      <c r="G30" s="75">
        <v>1960694</v>
      </c>
      <c r="H30" s="75">
        <v>24250975</v>
      </c>
      <c r="I30" s="75">
        <v>0</v>
      </c>
      <c r="J30" s="76">
        <v>0</v>
      </c>
    </row>
    <row r="31" spans="1:10" x14ac:dyDescent="0.3">
      <c r="A31" s="73" t="s">
        <v>418</v>
      </c>
      <c r="B31" s="77" t="s">
        <v>375</v>
      </c>
      <c r="C31" s="77" t="s">
        <v>375</v>
      </c>
      <c r="D31" s="74" t="s">
        <v>419</v>
      </c>
      <c r="E31" s="75">
        <v>19350</v>
      </c>
      <c r="F31" s="75">
        <v>3795900</v>
      </c>
      <c r="G31" s="75">
        <v>19350</v>
      </c>
      <c r="H31" s="75">
        <v>3795900</v>
      </c>
      <c r="I31" s="75">
        <v>0</v>
      </c>
      <c r="J31" s="76">
        <v>0</v>
      </c>
    </row>
    <row r="32" spans="1:10" x14ac:dyDescent="0.3">
      <c r="A32" s="73" t="s">
        <v>418</v>
      </c>
      <c r="B32" s="77" t="s">
        <v>378</v>
      </c>
      <c r="C32" s="77" t="s">
        <v>375</v>
      </c>
      <c r="D32" s="74" t="s">
        <v>420</v>
      </c>
      <c r="E32" s="75">
        <v>19350</v>
      </c>
      <c r="F32" s="75">
        <v>3753888</v>
      </c>
      <c r="G32" s="75">
        <v>19350</v>
      </c>
      <c r="H32" s="75">
        <v>3753888</v>
      </c>
      <c r="I32" s="75">
        <v>0</v>
      </c>
      <c r="J32" s="76">
        <v>0</v>
      </c>
    </row>
    <row r="33" spans="1:10" x14ac:dyDescent="0.3">
      <c r="A33" s="73" t="s">
        <v>418</v>
      </c>
      <c r="B33" s="77" t="s">
        <v>378</v>
      </c>
      <c r="C33" s="77" t="s">
        <v>378</v>
      </c>
      <c r="D33" s="74" t="s">
        <v>421</v>
      </c>
      <c r="E33" s="75">
        <v>19350</v>
      </c>
      <c r="F33" s="75">
        <v>276993</v>
      </c>
      <c r="G33" s="75">
        <v>19350</v>
      </c>
      <c r="H33" s="75">
        <v>276993</v>
      </c>
      <c r="I33" s="75">
        <v>0</v>
      </c>
      <c r="J33" s="76">
        <v>0</v>
      </c>
    </row>
    <row r="34" spans="1:10" x14ac:dyDescent="0.3">
      <c r="A34" s="73" t="s">
        <v>418</v>
      </c>
      <c r="B34" s="77" t="s">
        <v>378</v>
      </c>
      <c r="C34" s="77" t="s">
        <v>380</v>
      </c>
      <c r="D34" s="74" t="s">
        <v>538</v>
      </c>
      <c r="E34" s="75">
        <v>0</v>
      </c>
      <c r="F34" s="75">
        <v>648000</v>
      </c>
      <c r="G34" s="75">
        <v>0</v>
      </c>
      <c r="H34" s="75">
        <v>648000</v>
      </c>
      <c r="I34" s="75">
        <v>0</v>
      </c>
      <c r="J34" s="76">
        <v>0</v>
      </c>
    </row>
    <row r="35" spans="1:10" x14ac:dyDescent="0.3">
      <c r="A35" s="73" t="s">
        <v>418</v>
      </c>
      <c r="B35" s="77" t="s">
        <v>378</v>
      </c>
      <c r="C35" s="77" t="s">
        <v>405</v>
      </c>
      <c r="D35" s="74" t="s">
        <v>422</v>
      </c>
      <c r="E35" s="75">
        <v>0</v>
      </c>
      <c r="F35" s="75">
        <v>2828895</v>
      </c>
      <c r="G35" s="75">
        <v>0</v>
      </c>
      <c r="H35" s="75">
        <v>2828895</v>
      </c>
      <c r="I35" s="75">
        <v>0</v>
      </c>
      <c r="J35" s="76">
        <v>0</v>
      </c>
    </row>
    <row r="36" spans="1:10" x14ac:dyDescent="0.3">
      <c r="A36" s="73" t="s">
        <v>418</v>
      </c>
      <c r="B36" s="77" t="s">
        <v>408</v>
      </c>
      <c r="C36" s="77" t="s">
        <v>375</v>
      </c>
      <c r="D36" s="74" t="s">
        <v>423</v>
      </c>
      <c r="E36" s="75">
        <v>0</v>
      </c>
      <c r="F36" s="75">
        <v>42012</v>
      </c>
      <c r="G36" s="75">
        <v>0</v>
      </c>
      <c r="H36" s="75">
        <v>42012</v>
      </c>
      <c r="I36" s="75">
        <v>0</v>
      </c>
      <c r="J36" s="76">
        <v>0</v>
      </c>
    </row>
    <row r="37" spans="1:10" x14ac:dyDescent="0.3">
      <c r="A37" s="73" t="s">
        <v>418</v>
      </c>
      <c r="B37" s="77" t="s">
        <v>408</v>
      </c>
      <c r="C37" s="77" t="s">
        <v>378</v>
      </c>
      <c r="D37" s="74" t="s">
        <v>424</v>
      </c>
      <c r="E37" s="75">
        <v>0</v>
      </c>
      <c r="F37" s="75">
        <v>42012</v>
      </c>
      <c r="G37" s="75">
        <v>0</v>
      </c>
      <c r="H37" s="75">
        <v>42012</v>
      </c>
      <c r="I37" s="75">
        <v>0</v>
      </c>
      <c r="J37" s="76">
        <v>0</v>
      </c>
    </row>
    <row r="38" spans="1:10" x14ac:dyDescent="0.3">
      <c r="A38" s="73" t="s">
        <v>416</v>
      </c>
      <c r="B38" s="77" t="s">
        <v>375</v>
      </c>
      <c r="C38" s="77" t="s">
        <v>375</v>
      </c>
      <c r="D38" s="74" t="s">
        <v>425</v>
      </c>
      <c r="E38" s="75">
        <v>0</v>
      </c>
      <c r="F38" s="75">
        <v>200000</v>
      </c>
      <c r="G38" s="75">
        <v>0</v>
      </c>
      <c r="H38" s="75">
        <v>200000</v>
      </c>
      <c r="I38" s="75">
        <v>0</v>
      </c>
      <c r="J38" s="76">
        <v>0</v>
      </c>
    </row>
    <row r="39" spans="1:10" x14ac:dyDescent="0.3">
      <c r="A39" s="73" t="s">
        <v>416</v>
      </c>
      <c r="B39" s="77" t="s">
        <v>378</v>
      </c>
      <c r="C39" s="77" t="s">
        <v>375</v>
      </c>
      <c r="D39" s="74" t="s">
        <v>426</v>
      </c>
      <c r="E39" s="75">
        <v>0</v>
      </c>
      <c r="F39" s="75">
        <v>200000</v>
      </c>
      <c r="G39" s="75">
        <v>0</v>
      </c>
      <c r="H39" s="75">
        <v>200000</v>
      </c>
      <c r="I39" s="75">
        <v>0</v>
      </c>
      <c r="J39" s="76">
        <v>0</v>
      </c>
    </row>
    <row r="40" spans="1:10" x14ac:dyDescent="0.3">
      <c r="A40" s="73" t="s">
        <v>416</v>
      </c>
      <c r="B40" s="77" t="s">
        <v>378</v>
      </c>
      <c r="C40" s="77" t="s">
        <v>378</v>
      </c>
      <c r="D40" s="74" t="s">
        <v>427</v>
      </c>
      <c r="E40" s="75">
        <v>0</v>
      </c>
      <c r="F40" s="75">
        <v>200000</v>
      </c>
      <c r="G40" s="75">
        <v>0</v>
      </c>
      <c r="H40" s="75">
        <v>200000</v>
      </c>
      <c r="I40" s="75">
        <v>0</v>
      </c>
      <c r="J40" s="76">
        <v>0</v>
      </c>
    </row>
    <row r="41" spans="1:10" x14ac:dyDescent="0.3">
      <c r="A41" s="73" t="s">
        <v>428</v>
      </c>
      <c r="B41" s="77" t="s">
        <v>375</v>
      </c>
      <c r="C41" s="77" t="s">
        <v>375</v>
      </c>
      <c r="D41" s="74" t="s">
        <v>429</v>
      </c>
      <c r="E41" s="75">
        <v>7627497</v>
      </c>
      <c r="F41" s="75">
        <v>86404919</v>
      </c>
      <c r="G41" s="75">
        <v>1713270</v>
      </c>
      <c r="H41" s="75">
        <v>44126176</v>
      </c>
      <c r="I41" s="75">
        <v>5914227</v>
      </c>
      <c r="J41" s="76">
        <v>42278743</v>
      </c>
    </row>
    <row r="42" spans="1:10" x14ac:dyDescent="0.3">
      <c r="A42" s="73" t="s">
        <v>428</v>
      </c>
      <c r="B42" s="77" t="s">
        <v>378</v>
      </c>
      <c r="C42" s="77" t="s">
        <v>375</v>
      </c>
      <c r="D42" s="74" t="s">
        <v>430</v>
      </c>
      <c r="E42" s="75">
        <v>7627497</v>
      </c>
      <c r="F42" s="75">
        <v>86404919</v>
      </c>
      <c r="G42" s="75">
        <v>1713270</v>
      </c>
      <c r="H42" s="75">
        <v>44126176</v>
      </c>
      <c r="I42" s="75">
        <v>5914227</v>
      </c>
      <c r="J42" s="76">
        <v>42278743</v>
      </c>
    </row>
    <row r="43" spans="1:10" x14ac:dyDescent="0.3">
      <c r="A43" s="73" t="s">
        <v>428</v>
      </c>
      <c r="B43" s="77" t="s">
        <v>378</v>
      </c>
      <c r="C43" s="77" t="s">
        <v>378</v>
      </c>
      <c r="D43" s="74" t="s">
        <v>431</v>
      </c>
      <c r="E43" s="75">
        <v>1345386</v>
      </c>
      <c r="F43" s="75">
        <v>5909056</v>
      </c>
      <c r="G43" s="75">
        <v>1345386</v>
      </c>
      <c r="H43" s="75">
        <v>5909056</v>
      </c>
      <c r="I43" s="75">
        <v>0</v>
      </c>
      <c r="J43" s="76">
        <v>0</v>
      </c>
    </row>
    <row r="44" spans="1:10" x14ac:dyDescent="0.3">
      <c r="A44" s="73" t="s">
        <v>428</v>
      </c>
      <c r="B44" s="77" t="s">
        <v>378</v>
      </c>
      <c r="C44" s="77" t="s">
        <v>380</v>
      </c>
      <c r="D44" s="74" t="s">
        <v>432</v>
      </c>
      <c r="E44" s="75">
        <v>6282111</v>
      </c>
      <c r="F44" s="75">
        <v>80495863</v>
      </c>
      <c r="G44" s="75">
        <v>367884</v>
      </c>
      <c r="H44" s="75">
        <v>38217120</v>
      </c>
      <c r="I44" s="75">
        <v>5914227</v>
      </c>
      <c r="J44" s="76">
        <v>42278743</v>
      </c>
    </row>
    <row r="45" spans="1:10" x14ac:dyDescent="0.3">
      <c r="A45" s="73" t="s">
        <v>428</v>
      </c>
      <c r="B45" s="77" t="s">
        <v>380</v>
      </c>
      <c r="C45" s="77" t="s">
        <v>375</v>
      </c>
      <c r="D45" s="74" t="s">
        <v>549</v>
      </c>
      <c r="E45" s="75">
        <v>0</v>
      </c>
      <c r="F45" s="75">
        <v>0</v>
      </c>
      <c r="G45" s="75">
        <v>0</v>
      </c>
      <c r="H45" s="75">
        <v>0</v>
      </c>
      <c r="I45" s="75">
        <v>0</v>
      </c>
      <c r="J45" s="76">
        <v>0</v>
      </c>
    </row>
    <row r="46" spans="1:10" x14ac:dyDescent="0.3">
      <c r="A46" s="73" t="s">
        <v>428</v>
      </c>
      <c r="B46" s="77" t="s">
        <v>380</v>
      </c>
      <c r="C46" s="77" t="s">
        <v>378</v>
      </c>
      <c r="D46" s="74" t="s">
        <v>550</v>
      </c>
      <c r="E46" s="75">
        <v>0</v>
      </c>
      <c r="F46" s="75">
        <v>0</v>
      </c>
      <c r="G46" s="75">
        <v>0</v>
      </c>
      <c r="H46" s="75">
        <v>0</v>
      </c>
      <c r="I46" s="75">
        <v>0</v>
      </c>
      <c r="J46" s="76">
        <v>0</v>
      </c>
    </row>
    <row r="47" spans="1:10" x14ac:dyDescent="0.3">
      <c r="A47" s="73" t="s">
        <v>433</v>
      </c>
      <c r="B47" s="77" t="s">
        <v>375</v>
      </c>
      <c r="C47" s="77" t="s">
        <v>375</v>
      </c>
      <c r="D47" s="74" t="s">
        <v>434</v>
      </c>
      <c r="E47" s="75">
        <v>3060897</v>
      </c>
      <c r="F47" s="75">
        <v>40336643</v>
      </c>
      <c r="G47" s="75">
        <v>3059503</v>
      </c>
      <c r="H47" s="75">
        <v>36906613</v>
      </c>
      <c r="I47" s="75">
        <v>1394</v>
      </c>
      <c r="J47" s="76">
        <v>3430030</v>
      </c>
    </row>
    <row r="48" spans="1:10" x14ac:dyDescent="0.3">
      <c r="A48" s="73" t="s">
        <v>433</v>
      </c>
      <c r="B48" s="77" t="s">
        <v>378</v>
      </c>
      <c r="C48" s="77" t="s">
        <v>375</v>
      </c>
      <c r="D48" s="74" t="s">
        <v>435</v>
      </c>
      <c r="E48" s="75">
        <v>0</v>
      </c>
      <c r="F48" s="75">
        <v>814000</v>
      </c>
      <c r="G48" s="75">
        <v>0</v>
      </c>
      <c r="H48" s="75">
        <v>814000</v>
      </c>
      <c r="I48" s="75">
        <v>0</v>
      </c>
      <c r="J48" s="76">
        <v>0</v>
      </c>
    </row>
    <row r="49" spans="1:10" x14ac:dyDescent="0.3">
      <c r="A49" s="73" t="s">
        <v>433</v>
      </c>
      <c r="B49" s="77" t="s">
        <v>378</v>
      </c>
      <c r="C49" s="77" t="s">
        <v>378</v>
      </c>
      <c r="D49" s="74" t="s">
        <v>436</v>
      </c>
      <c r="E49" s="75">
        <v>0</v>
      </c>
      <c r="F49" s="75">
        <v>814000</v>
      </c>
      <c r="G49" s="75">
        <v>0</v>
      </c>
      <c r="H49" s="75">
        <v>814000</v>
      </c>
      <c r="I49" s="75">
        <v>0</v>
      </c>
      <c r="J49" s="76">
        <v>0</v>
      </c>
    </row>
    <row r="50" spans="1:10" x14ac:dyDescent="0.3">
      <c r="A50" s="73" t="s">
        <v>433</v>
      </c>
      <c r="B50" s="77" t="s">
        <v>380</v>
      </c>
      <c r="C50" s="77" t="s">
        <v>375</v>
      </c>
      <c r="D50" s="74" t="s">
        <v>437</v>
      </c>
      <c r="E50" s="75">
        <v>3060897</v>
      </c>
      <c r="F50" s="75">
        <v>39522643</v>
      </c>
      <c r="G50" s="75">
        <v>3059503</v>
      </c>
      <c r="H50" s="75">
        <v>36092613</v>
      </c>
      <c r="I50" s="75">
        <v>1394</v>
      </c>
      <c r="J50" s="76">
        <v>3430030</v>
      </c>
    </row>
    <row r="51" spans="1:10" x14ac:dyDescent="0.3">
      <c r="A51" s="73" t="s">
        <v>433</v>
      </c>
      <c r="B51" s="77" t="s">
        <v>380</v>
      </c>
      <c r="C51" s="77" t="s">
        <v>378</v>
      </c>
      <c r="D51" s="74" t="s">
        <v>438</v>
      </c>
      <c r="E51" s="75">
        <v>0</v>
      </c>
      <c r="F51" s="75">
        <v>1326805</v>
      </c>
      <c r="G51" s="75">
        <v>0</v>
      </c>
      <c r="H51" s="75">
        <v>1326805</v>
      </c>
      <c r="I51" s="75">
        <v>0</v>
      </c>
      <c r="J51" s="76">
        <v>0</v>
      </c>
    </row>
    <row r="52" spans="1:10" x14ac:dyDescent="0.3">
      <c r="A52" s="73" t="s">
        <v>433</v>
      </c>
      <c r="B52" s="77" t="s">
        <v>380</v>
      </c>
      <c r="C52" s="77" t="s">
        <v>399</v>
      </c>
      <c r="D52" s="74" t="s">
        <v>439</v>
      </c>
      <c r="E52" s="75">
        <v>2550932</v>
      </c>
      <c r="F52" s="75">
        <v>30508019</v>
      </c>
      <c r="G52" s="75">
        <v>2549538</v>
      </c>
      <c r="H52" s="75">
        <v>27077989</v>
      </c>
      <c r="I52" s="75">
        <v>1394</v>
      </c>
      <c r="J52" s="76">
        <v>3430030</v>
      </c>
    </row>
    <row r="53" spans="1:10" x14ac:dyDescent="0.3">
      <c r="A53" s="73" t="s">
        <v>433</v>
      </c>
      <c r="B53" s="77" t="s">
        <v>380</v>
      </c>
      <c r="C53" s="77" t="s">
        <v>440</v>
      </c>
      <c r="D53" s="74" t="s">
        <v>441</v>
      </c>
      <c r="E53" s="75">
        <v>509965</v>
      </c>
      <c r="F53" s="75">
        <v>7687819</v>
      </c>
      <c r="G53" s="75">
        <v>509965</v>
      </c>
      <c r="H53" s="75">
        <v>7687819</v>
      </c>
      <c r="I53" s="75">
        <v>0</v>
      </c>
      <c r="J53" s="76">
        <v>0</v>
      </c>
    </row>
    <row r="54" spans="1:10" x14ac:dyDescent="0.3">
      <c r="A54" s="73" t="s">
        <v>375</v>
      </c>
      <c r="B54" s="77" t="s">
        <v>375</v>
      </c>
      <c r="C54" s="77" t="s">
        <v>375</v>
      </c>
      <c r="D54" s="74" t="s">
        <v>442</v>
      </c>
      <c r="E54" s="75">
        <v>0</v>
      </c>
      <c r="F54" s="75">
        <v>17245223</v>
      </c>
      <c r="G54" s="75">
        <v>0</v>
      </c>
      <c r="H54" s="75">
        <v>17245223</v>
      </c>
      <c r="I54" s="75">
        <v>0</v>
      </c>
      <c r="J54" s="76">
        <v>0</v>
      </c>
    </row>
    <row r="55" spans="1:10" x14ac:dyDescent="0.3">
      <c r="A55" s="73" t="s">
        <v>378</v>
      </c>
      <c r="B55" s="77" t="s">
        <v>375</v>
      </c>
      <c r="C55" s="77" t="s">
        <v>375</v>
      </c>
      <c r="D55" s="74" t="s">
        <v>379</v>
      </c>
      <c r="E55" s="75">
        <v>0</v>
      </c>
      <c r="F55" s="75">
        <v>0</v>
      </c>
      <c r="G55" s="75">
        <v>0</v>
      </c>
      <c r="H55" s="75">
        <v>0</v>
      </c>
      <c r="I55" s="75">
        <v>0</v>
      </c>
      <c r="J55" s="76">
        <v>0</v>
      </c>
    </row>
    <row r="56" spans="1:10" x14ac:dyDescent="0.3">
      <c r="A56" s="73" t="s">
        <v>378</v>
      </c>
      <c r="B56" s="77" t="s">
        <v>390</v>
      </c>
      <c r="C56" s="77" t="s">
        <v>375</v>
      </c>
      <c r="D56" s="74" t="s">
        <v>391</v>
      </c>
      <c r="E56" s="75">
        <v>0</v>
      </c>
      <c r="F56" s="75">
        <v>0</v>
      </c>
      <c r="G56" s="75">
        <v>0</v>
      </c>
      <c r="H56" s="75">
        <v>0</v>
      </c>
      <c r="I56" s="75">
        <v>0</v>
      </c>
      <c r="J56" s="76">
        <v>0</v>
      </c>
    </row>
    <row r="57" spans="1:10" x14ac:dyDescent="0.3">
      <c r="A57" s="73" t="s">
        <v>378</v>
      </c>
      <c r="B57" s="77" t="s">
        <v>390</v>
      </c>
      <c r="C57" s="77" t="s">
        <v>378</v>
      </c>
      <c r="D57" s="74" t="s">
        <v>392</v>
      </c>
      <c r="E57" s="75">
        <v>0</v>
      </c>
      <c r="F57" s="75">
        <v>0</v>
      </c>
      <c r="G57" s="75">
        <v>0</v>
      </c>
      <c r="H57" s="75">
        <v>0</v>
      </c>
      <c r="I57" s="75">
        <v>0</v>
      </c>
      <c r="J57" s="76">
        <v>0</v>
      </c>
    </row>
    <row r="58" spans="1:10" x14ac:dyDescent="0.3">
      <c r="A58" s="73" t="s">
        <v>418</v>
      </c>
      <c r="B58" s="77" t="s">
        <v>375</v>
      </c>
      <c r="C58" s="77" t="s">
        <v>375</v>
      </c>
      <c r="D58" s="74" t="s">
        <v>419</v>
      </c>
      <c r="E58" s="75">
        <v>0</v>
      </c>
      <c r="F58" s="75">
        <v>17245223</v>
      </c>
      <c r="G58" s="75">
        <v>0</v>
      </c>
      <c r="H58" s="75">
        <v>17245223</v>
      </c>
      <c r="I58" s="75">
        <v>0</v>
      </c>
      <c r="J58" s="76">
        <v>0</v>
      </c>
    </row>
    <row r="59" spans="1:10" x14ac:dyDescent="0.3">
      <c r="A59" s="73" t="s">
        <v>418</v>
      </c>
      <c r="B59" s="77" t="s">
        <v>380</v>
      </c>
      <c r="C59" s="77" t="s">
        <v>375</v>
      </c>
      <c r="D59" s="74" t="s">
        <v>443</v>
      </c>
      <c r="E59" s="75">
        <v>0</v>
      </c>
      <c r="F59" s="75">
        <v>17245223</v>
      </c>
      <c r="G59" s="75">
        <v>0</v>
      </c>
      <c r="H59" s="75">
        <v>17245223</v>
      </c>
      <c r="I59" s="75">
        <v>0</v>
      </c>
      <c r="J59" s="76">
        <v>0</v>
      </c>
    </row>
    <row r="60" spans="1:10" x14ac:dyDescent="0.3">
      <c r="A60" s="73" t="s">
        <v>418</v>
      </c>
      <c r="B60" s="77" t="s">
        <v>380</v>
      </c>
      <c r="C60" s="77" t="s">
        <v>378</v>
      </c>
      <c r="D60" s="74" t="s">
        <v>444</v>
      </c>
      <c r="E60" s="75">
        <v>0</v>
      </c>
      <c r="F60" s="75">
        <v>17245223</v>
      </c>
      <c r="G60" s="75">
        <v>0</v>
      </c>
      <c r="H60" s="75">
        <v>17245223</v>
      </c>
      <c r="I60" s="75">
        <v>0</v>
      </c>
      <c r="J60" s="76">
        <v>0</v>
      </c>
    </row>
    <row r="61" spans="1:10" x14ac:dyDescent="0.3">
      <c r="A61" s="73" t="s">
        <v>375</v>
      </c>
      <c r="B61" s="77" t="s">
        <v>375</v>
      </c>
      <c r="C61" s="77" t="s">
        <v>375</v>
      </c>
      <c r="D61" s="74" t="s">
        <v>554</v>
      </c>
      <c r="E61" s="75">
        <v>0</v>
      </c>
      <c r="F61" s="75">
        <v>0</v>
      </c>
      <c r="G61" s="75">
        <v>0</v>
      </c>
      <c r="H61" s="75">
        <v>0</v>
      </c>
      <c r="I61" s="75">
        <v>0</v>
      </c>
      <c r="J61" s="76">
        <v>0</v>
      </c>
    </row>
    <row r="62" spans="1:10" x14ac:dyDescent="0.3">
      <c r="A62" s="73" t="s">
        <v>375</v>
      </c>
      <c r="B62" s="77" t="s">
        <v>375</v>
      </c>
      <c r="C62" s="77" t="s">
        <v>375</v>
      </c>
      <c r="D62" s="74" t="s">
        <v>441</v>
      </c>
      <c r="E62" s="75">
        <v>0</v>
      </c>
      <c r="F62" s="75">
        <v>0</v>
      </c>
      <c r="G62" s="75">
        <v>0</v>
      </c>
      <c r="H62" s="75">
        <v>0</v>
      </c>
      <c r="I62" s="75">
        <v>0</v>
      </c>
      <c r="J62" s="76">
        <v>0</v>
      </c>
    </row>
    <row r="63" spans="1:10" x14ac:dyDescent="0.3">
      <c r="A63" s="73" t="s">
        <v>375</v>
      </c>
      <c r="B63" s="77" t="s">
        <v>375</v>
      </c>
      <c r="C63" s="77" t="s">
        <v>375</v>
      </c>
      <c r="D63" s="74" t="s">
        <v>445</v>
      </c>
      <c r="E63" s="75">
        <v>0</v>
      </c>
      <c r="F63" s="75">
        <v>0</v>
      </c>
      <c r="G63" s="75">
        <v>0</v>
      </c>
      <c r="H63" s="75">
        <v>0</v>
      </c>
      <c r="I63" s="75">
        <v>0</v>
      </c>
      <c r="J63" s="76">
        <v>0</v>
      </c>
    </row>
    <row r="64" spans="1:10" x14ac:dyDescent="0.3">
      <c r="A64" s="73" t="s">
        <v>375</v>
      </c>
      <c r="B64" s="77" t="s">
        <v>375</v>
      </c>
      <c r="C64" s="77" t="s">
        <v>375</v>
      </c>
      <c r="D64" s="74" t="s">
        <v>447</v>
      </c>
      <c r="E64" s="75">
        <v>55963536</v>
      </c>
      <c r="F64" s="75">
        <v>540966146</v>
      </c>
      <c r="G64" s="75" t="s">
        <v>375</v>
      </c>
      <c r="H64" s="75" t="s">
        <v>375</v>
      </c>
      <c r="I64" s="75" t="s">
        <v>375</v>
      </c>
      <c r="J64" s="76" t="s">
        <v>375</v>
      </c>
    </row>
    <row r="65" spans="1:10" x14ac:dyDescent="0.3">
      <c r="A65" s="73"/>
      <c r="B65" s="77"/>
      <c r="C65" s="77"/>
      <c r="D65" s="74"/>
      <c r="E65" s="75"/>
      <c r="F65" s="75"/>
      <c r="G65" s="75"/>
      <c r="H65" s="75"/>
      <c r="I65" s="75"/>
      <c r="J65" s="76"/>
    </row>
    <row r="66" spans="1:10" ht="16.2" customHeight="1" x14ac:dyDescent="0.3">
      <c r="A66" s="153" t="s">
        <v>365</v>
      </c>
      <c r="B66" s="154"/>
      <c r="C66" s="154"/>
      <c r="D66" s="155"/>
      <c r="E66" s="156" t="s">
        <v>366</v>
      </c>
      <c r="F66" s="157"/>
      <c r="G66" s="156" t="s">
        <v>448</v>
      </c>
      <c r="H66" s="157"/>
      <c r="I66" s="156" t="s">
        <v>449</v>
      </c>
      <c r="J66" s="157"/>
    </row>
    <row r="67" spans="1:10" x14ac:dyDescent="0.3">
      <c r="A67" s="91" t="s">
        <v>369</v>
      </c>
      <c r="B67" s="70" t="s">
        <v>370</v>
      </c>
      <c r="C67" s="70" t="s">
        <v>371</v>
      </c>
      <c r="D67" s="71" t="s">
        <v>372</v>
      </c>
      <c r="E67" s="72" t="s">
        <v>373</v>
      </c>
      <c r="F67" s="72" t="s">
        <v>374</v>
      </c>
      <c r="G67" s="72" t="s">
        <v>373</v>
      </c>
      <c r="H67" s="72" t="s">
        <v>374</v>
      </c>
      <c r="I67" s="72" t="s">
        <v>373</v>
      </c>
      <c r="J67" s="72" t="s">
        <v>374</v>
      </c>
    </row>
    <row r="68" spans="1:10" x14ac:dyDescent="0.3">
      <c r="A68" s="73" t="s">
        <v>375</v>
      </c>
      <c r="B68" s="70" t="s">
        <v>375</v>
      </c>
      <c r="C68" s="70" t="s">
        <v>375</v>
      </c>
      <c r="D68" s="74" t="s">
        <v>376</v>
      </c>
      <c r="E68" s="75">
        <v>42677990</v>
      </c>
      <c r="F68" s="75">
        <v>512036416</v>
      </c>
      <c r="G68" s="75">
        <v>40871553</v>
      </c>
      <c r="H68" s="75">
        <v>401497312</v>
      </c>
      <c r="I68" s="75">
        <v>1806437</v>
      </c>
      <c r="J68" s="76">
        <v>110539104</v>
      </c>
    </row>
    <row r="69" spans="1:10" x14ac:dyDescent="0.3">
      <c r="A69" s="73" t="s">
        <v>375</v>
      </c>
      <c r="B69" s="77" t="s">
        <v>375</v>
      </c>
      <c r="C69" s="77" t="s">
        <v>375</v>
      </c>
      <c r="D69" s="74" t="s">
        <v>377</v>
      </c>
      <c r="E69" s="75">
        <v>30415947</v>
      </c>
      <c r="F69" s="75">
        <v>381228407</v>
      </c>
      <c r="G69" s="75">
        <v>30413329</v>
      </c>
      <c r="H69" s="75">
        <v>373290234</v>
      </c>
      <c r="I69" s="75">
        <v>2618</v>
      </c>
      <c r="J69" s="76">
        <v>7938173</v>
      </c>
    </row>
    <row r="70" spans="1:10" x14ac:dyDescent="0.3">
      <c r="A70" s="73" t="s">
        <v>378</v>
      </c>
      <c r="B70" s="77" t="s">
        <v>375</v>
      </c>
      <c r="C70" s="77" t="s">
        <v>375</v>
      </c>
      <c r="D70" s="74" t="s">
        <v>450</v>
      </c>
      <c r="E70" s="75">
        <v>14121449</v>
      </c>
      <c r="F70" s="75">
        <v>164075373</v>
      </c>
      <c r="G70" s="75">
        <v>14118831</v>
      </c>
      <c r="H70" s="75">
        <v>161129408</v>
      </c>
      <c r="I70" s="75">
        <v>2618</v>
      </c>
      <c r="J70" s="76">
        <v>2945965</v>
      </c>
    </row>
    <row r="71" spans="1:10" x14ac:dyDescent="0.3">
      <c r="A71" s="73" t="s">
        <v>378</v>
      </c>
      <c r="B71" s="77" t="s">
        <v>451</v>
      </c>
      <c r="C71" s="77" t="s">
        <v>375</v>
      </c>
      <c r="D71" s="74" t="s">
        <v>452</v>
      </c>
      <c r="E71" s="75">
        <v>2775854</v>
      </c>
      <c r="F71" s="75">
        <v>36436974</v>
      </c>
      <c r="G71" s="75">
        <v>2775854</v>
      </c>
      <c r="H71" s="75">
        <v>36436974</v>
      </c>
      <c r="I71" s="75">
        <v>0</v>
      </c>
      <c r="J71" s="76">
        <v>0</v>
      </c>
    </row>
    <row r="72" spans="1:10" x14ac:dyDescent="0.3">
      <c r="A72" s="73" t="s">
        <v>378</v>
      </c>
      <c r="B72" s="77" t="s">
        <v>451</v>
      </c>
      <c r="C72" s="77" t="s">
        <v>378</v>
      </c>
      <c r="D72" s="74" t="s">
        <v>453</v>
      </c>
      <c r="E72" s="75">
        <v>2104240</v>
      </c>
      <c r="F72" s="75">
        <v>29460284</v>
      </c>
      <c r="G72" s="75">
        <v>2104240</v>
      </c>
      <c r="H72" s="75">
        <v>29460284</v>
      </c>
      <c r="I72" s="75">
        <v>0</v>
      </c>
      <c r="J72" s="76">
        <v>0</v>
      </c>
    </row>
    <row r="73" spans="1:10" x14ac:dyDescent="0.3">
      <c r="A73" s="73" t="s">
        <v>378</v>
      </c>
      <c r="B73" s="77" t="s">
        <v>451</v>
      </c>
      <c r="C73" s="77" t="s">
        <v>380</v>
      </c>
      <c r="D73" s="74" t="s">
        <v>454</v>
      </c>
      <c r="E73" s="75">
        <v>51839</v>
      </c>
      <c r="F73" s="75">
        <v>486961</v>
      </c>
      <c r="G73" s="75">
        <v>51839</v>
      </c>
      <c r="H73" s="75">
        <v>486961</v>
      </c>
      <c r="I73" s="75">
        <v>0</v>
      </c>
      <c r="J73" s="76">
        <v>0</v>
      </c>
    </row>
    <row r="74" spans="1:10" x14ac:dyDescent="0.3">
      <c r="A74" s="73" t="s">
        <v>378</v>
      </c>
      <c r="B74" s="77" t="s">
        <v>451</v>
      </c>
      <c r="C74" s="77" t="s">
        <v>405</v>
      </c>
      <c r="D74" s="74" t="s">
        <v>455</v>
      </c>
      <c r="E74" s="75">
        <v>73548</v>
      </c>
      <c r="F74" s="75">
        <v>1247260</v>
      </c>
      <c r="G74" s="75">
        <v>73548</v>
      </c>
      <c r="H74" s="75">
        <v>1247260</v>
      </c>
      <c r="I74" s="75">
        <v>0</v>
      </c>
      <c r="J74" s="76">
        <v>0</v>
      </c>
    </row>
    <row r="75" spans="1:10" x14ac:dyDescent="0.3">
      <c r="A75" s="73" t="s">
        <v>378</v>
      </c>
      <c r="B75" s="77" t="s">
        <v>451</v>
      </c>
      <c r="C75" s="77" t="s">
        <v>399</v>
      </c>
      <c r="D75" s="74" t="s">
        <v>456</v>
      </c>
      <c r="E75" s="75">
        <v>408</v>
      </c>
      <c r="F75" s="75">
        <v>8464</v>
      </c>
      <c r="G75" s="75">
        <v>408</v>
      </c>
      <c r="H75" s="75">
        <v>8464</v>
      </c>
      <c r="I75" s="75">
        <v>0</v>
      </c>
      <c r="J75" s="76">
        <v>0</v>
      </c>
    </row>
    <row r="76" spans="1:10" x14ac:dyDescent="0.3">
      <c r="A76" s="73" t="s">
        <v>378</v>
      </c>
      <c r="B76" s="77" t="s">
        <v>451</v>
      </c>
      <c r="C76" s="77" t="s">
        <v>408</v>
      </c>
      <c r="D76" s="74" t="s">
        <v>457</v>
      </c>
      <c r="E76" s="75">
        <v>545819</v>
      </c>
      <c r="F76" s="75">
        <v>5234005</v>
      </c>
      <c r="G76" s="75">
        <v>545819</v>
      </c>
      <c r="H76" s="75">
        <v>5234005</v>
      </c>
      <c r="I76" s="75">
        <v>0</v>
      </c>
      <c r="J76" s="76">
        <v>0</v>
      </c>
    </row>
    <row r="77" spans="1:10" x14ac:dyDescent="0.3">
      <c r="A77" s="73" t="s">
        <v>378</v>
      </c>
      <c r="B77" s="77" t="s">
        <v>458</v>
      </c>
      <c r="C77" s="77" t="s">
        <v>375</v>
      </c>
      <c r="D77" s="74" t="s">
        <v>459</v>
      </c>
      <c r="E77" s="75">
        <v>1876159</v>
      </c>
      <c r="F77" s="75">
        <v>31816383</v>
      </c>
      <c r="G77" s="75">
        <v>1876159</v>
      </c>
      <c r="H77" s="75">
        <v>31816383</v>
      </c>
      <c r="I77" s="75">
        <v>0</v>
      </c>
      <c r="J77" s="76">
        <v>0</v>
      </c>
    </row>
    <row r="78" spans="1:10" x14ac:dyDescent="0.3">
      <c r="A78" s="73" t="s">
        <v>378</v>
      </c>
      <c r="B78" s="77" t="s">
        <v>458</v>
      </c>
      <c r="C78" s="77" t="s">
        <v>378</v>
      </c>
      <c r="D78" s="74" t="s">
        <v>453</v>
      </c>
      <c r="E78" s="75">
        <v>638159</v>
      </c>
      <c r="F78" s="75">
        <v>9329383</v>
      </c>
      <c r="G78" s="75">
        <v>638159</v>
      </c>
      <c r="H78" s="75">
        <v>9329383</v>
      </c>
      <c r="I78" s="75">
        <v>0</v>
      </c>
      <c r="J78" s="76">
        <v>0</v>
      </c>
    </row>
    <row r="79" spans="1:10" x14ac:dyDescent="0.3">
      <c r="A79" s="73" t="s">
        <v>378</v>
      </c>
      <c r="B79" s="77" t="s">
        <v>458</v>
      </c>
      <c r="C79" s="77" t="s">
        <v>380</v>
      </c>
      <c r="D79" s="74" t="s">
        <v>460</v>
      </c>
      <c r="E79" s="75">
        <v>1238000</v>
      </c>
      <c r="F79" s="75">
        <v>22487000</v>
      </c>
      <c r="G79" s="75">
        <v>1238000</v>
      </c>
      <c r="H79" s="75">
        <v>22487000</v>
      </c>
      <c r="I79" s="75">
        <v>0</v>
      </c>
      <c r="J79" s="76">
        <v>0</v>
      </c>
    </row>
    <row r="80" spans="1:10" x14ac:dyDescent="0.3">
      <c r="A80" s="73" t="s">
        <v>378</v>
      </c>
      <c r="B80" s="77" t="s">
        <v>461</v>
      </c>
      <c r="C80" s="77" t="s">
        <v>375</v>
      </c>
      <c r="D80" s="74" t="s">
        <v>462</v>
      </c>
      <c r="E80" s="75">
        <v>7035744</v>
      </c>
      <c r="F80" s="75">
        <v>86161970</v>
      </c>
      <c r="G80" s="75">
        <v>7033126</v>
      </c>
      <c r="H80" s="75">
        <v>83216005</v>
      </c>
      <c r="I80" s="75">
        <v>2618</v>
      </c>
      <c r="J80" s="76">
        <v>2945965</v>
      </c>
    </row>
    <row r="81" spans="1:10" x14ac:dyDescent="0.3">
      <c r="A81" s="73" t="s">
        <v>378</v>
      </c>
      <c r="B81" s="77" t="s">
        <v>461</v>
      </c>
      <c r="C81" s="77" t="s">
        <v>380</v>
      </c>
      <c r="D81" s="74" t="s">
        <v>463</v>
      </c>
      <c r="E81" s="75">
        <v>4888364</v>
      </c>
      <c r="F81" s="75">
        <v>56970357</v>
      </c>
      <c r="G81" s="75">
        <v>4885746</v>
      </c>
      <c r="H81" s="75">
        <v>56691812</v>
      </c>
      <c r="I81" s="75">
        <v>2618</v>
      </c>
      <c r="J81" s="76">
        <v>278545</v>
      </c>
    </row>
    <row r="82" spans="1:10" x14ac:dyDescent="0.3">
      <c r="A82" s="73" t="s">
        <v>378</v>
      </c>
      <c r="B82" s="77" t="s">
        <v>461</v>
      </c>
      <c r="C82" s="77" t="s">
        <v>405</v>
      </c>
      <c r="D82" s="74" t="s">
        <v>464</v>
      </c>
      <c r="E82" s="75">
        <v>5281</v>
      </c>
      <c r="F82" s="75">
        <v>191498</v>
      </c>
      <c r="G82" s="75">
        <v>5281</v>
      </c>
      <c r="H82" s="75">
        <v>191498</v>
      </c>
      <c r="I82" s="75">
        <v>0</v>
      </c>
      <c r="J82" s="76">
        <v>0</v>
      </c>
    </row>
    <row r="83" spans="1:10" x14ac:dyDescent="0.3">
      <c r="A83" s="73" t="s">
        <v>378</v>
      </c>
      <c r="B83" s="77" t="s">
        <v>461</v>
      </c>
      <c r="C83" s="77" t="s">
        <v>399</v>
      </c>
      <c r="D83" s="74" t="s">
        <v>465</v>
      </c>
      <c r="E83" s="75">
        <v>5605</v>
      </c>
      <c r="F83" s="75">
        <v>29119</v>
      </c>
      <c r="G83" s="75">
        <v>5605</v>
      </c>
      <c r="H83" s="75">
        <v>29119</v>
      </c>
      <c r="I83" s="75">
        <v>0</v>
      </c>
      <c r="J83" s="76">
        <v>0</v>
      </c>
    </row>
    <row r="84" spans="1:10" x14ac:dyDescent="0.3">
      <c r="A84" s="73" t="s">
        <v>378</v>
      </c>
      <c r="B84" s="77" t="s">
        <v>461</v>
      </c>
      <c r="C84" s="77" t="s">
        <v>408</v>
      </c>
      <c r="D84" s="74" t="s">
        <v>466</v>
      </c>
      <c r="E84" s="75">
        <v>1216836</v>
      </c>
      <c r="F84" s="75">
        <v>14929157</v>
      </c>
      <c r="G84" s="75">
        <v>1216836</v>
      </c>
      <c r="H84" s="75">
        <v>13973057</v>
      </c>
      <c r="I84" s="75">
        <v>0</v>
      </c>
      <c r="J84" s="76">
        <v>956100</v>
      </c>
    </row>
    <row r="85" spans="1:10" x14ac:dyDescent="0.3">
      <c r="A85" s="73" t="s">
        <v>378</v>
      </c>
      <c r="B85" s="77" t="s">
        <v>461</v>
      </c>
      <c r="C85" s="77" t="s">
        <v>418</v>
      </c>
      <c r="D85" s="74" t="s">
        <v>467</v>
      </c>
      <c r="E85" s="75">
        <v>919658</v>
      </c>
      <c r="F85" s="75">
        <v>14041839</v>
      </c>
      <c r="G85" s="75">
        <v>919658</v>
      </c>
      <c r="H85" s="75">
        <v>12330519</v>
      </c>
      <c r="I85" s="75">
        <v>0</v>
      </c>
      <c r="J85" s="76">
        <v>1711320</v>
      </c>
    </row>
    <row r="86" spans="1:10" x14ac:dyDescent="0.3">
      <c r="A86" s="73" t="s">
        <v>378</v>
      </c>
      <c r="B86" s="77" t="s">
        <v>468</v>
      </c>
      <c r="C86" s="77" t="s">
        <v>375</v>
      </c>
      <c r="D86" s="74" t="s">
        <v>469</v>
      </c>
      <c r="E86" s="75">
        <v>2433692</v>
      </c>
      <c r="F86" s="75">
        <v>9660046</v>
      </c>
      <c r="G86" s="75">
        <v>2433692</v>
      </c>
      <c r="H86" s="75">
        <v>9660046</v>
      </c>
      <c r="I86" s="75">
        <v>0</v>
      </c>
      <c r="J86" s="76">
        <v>0</v>
      </c>
    </row>
    <row r="87" spans="1:10" x14ac:dyDescent="0.3">
      <c r="A87" s="73" t="s">
        <v>378</v>
      </c>
      <c r="B87" s="77" t="s">
        <v>468</v>
      </c>
      <c r="C87" s="77" t="s">
        <v>380</v>
      </c>
      <c r="D87" s="74" t="s">
        <v>470</v>
      </c>
      <c r="E87" s="75">
        <v>2433692</v>
      </c>
      <c r="F87" s="75">
        <v>9660046</v>
      </c>
      <c r="G87" s="75">
        <v>2433692</v>
      </c>
      <c r="H87" s="75">
        <v>9660046</v>
      </c>
      <c r="I87" s="75">
        <v>0</v>
      </c>
      <c r="J87" s="76">
        <v>0</v>
      </c>
    </row>
    <row r="88" spans="1:10" x14ac:dyDescent="0.3">
      <c r="A88" s="73" t="s">
        <v>380</v>
      </c>
      <c r="B88" s="77" t="s">
        <v>375</v>
      </c>
      <c r="C88" s="77" t="s">
        <v>375</v>
      </c>
      <c r="D88" s="74" t="s">
        <v>471</v>
      </c>
      <c r="E88" s="75">
        <v>564592</v>
      </c>
      <c r="F88" s="75">
        <v>8541664</v>
      </c>
      <c r="G88" s="75">
        <v>564592</v>
      </c>
      <c r="H88" s="75">
        <v>8541664</v>
      </c>
      <c r="I88" s="75">
        <v>0</v>
      </c>
      <c r="J88" s="76">
        <v>0</v>
      </c>
    </row>
    <row r="89" spans="1:10" x14ac:dyDescent="0.3">
      <c r="A89" s="73" t="s">
        <v>380</v>
      </c>
      <c r="B89" s="77" t="s">
        <v>472</v>
      </c>
      <c r="C89" s="77" t="s">
        <v>375</v>
      </c>
      <c r="D89" s="74" t="s">
        <v>473</v>
      </c>
      <c r="E89" s="75">
        <v>564592</v>
      </c>
      <c r="F89" s="75">
        <v>7453089</v>
      </c>
      <c r="G89" s="75">
        <v>564592</v>
      </c>
      <c r="H89" s="75">
        <v>7453089</v>
      </c>
      <c r="I89" s="75">
        <v>0</v>
      </c>
      <c r="J89" s="76">
        <v>0</v>
      </c>
    </row>
    <row r="90" spans="1:10" x14ac:dyDescent="0.3">
      <c r="A90" s="73" t="s">
        <v>380</v>
      </c>
      <c r="B90" s="77" t="s">
        <v>472</v>
      </c>
      <c r="C90" s="77" t="s">
        <v>380</v>
      </c>
      <c r="D90" s="74" t="s">
        <v>474</v>
      </c>
      <c r="E90" s="75">
        <v>0</v>
      </c>
      <c r="F90" s="75">
        <v>73311</v>
      </c>
      <c r="G90" s="75">
        <v>0</v>
      </c>
      <c r="H90" s="75">
        <v>73311</v>
      </c>
      <c r="I90" s="75">
        <v>0</v>
      </c>
      <c r="J90" s="76">
        <v>0</v>
      </c>
    </row>
    <row r="91" spans="1:10" x14ac:dyDescent="0.3">
      <c r="A91" s="73" t="s">
        <v>380</v>
      </c>
      <c r="B91" s="77" t="s">
        <v>472</v>
      </c>
      <c r="C91" s="77" t="s">
        <v>405</v>
      </c>
      <c r="D91" s="74" t="s">
        <v>475</v>
      </c>
      <c r="E91" s="75">
        <v>564592</v>
      </c>
      <c r="F91" s="75">
        <v>7379778</v>
      </c>
      <c r="G91" s="75">
        <v>564592</v>
      </c>
      <c r="H91" s="75">
        <v>7379778</v>
      </c>
      <c r="I91" s="75">
        <v>0</v>
      </c>
      <c r="J91" s="76">
        <v>0</v>
      </c>
    </row>
    <row r="92" spans="1:10" x14ac:dyDescent="0.3">
      <c r="A92" s="73" t="s">
        <v>380</v>
      </c>
      <c r="B92" s="77" t="s">
        <v>476</v>
      </c>
      <c r="C92" s="77" t="s">
        <v>375</v>
      </c>
      <c r="D92" s="74" t="s">
        <v>477</v>
      </c>
      <c r="E92" s="75">
        <v>0</v>
      </c>
      <c r="F92" s="75">
        <v>1088575</v>
      </c>
      <c r="G92" s="75">
        <v>0</v>
      </c>
      <c r="H92" s="75">
        <v>1088575</v>
      </c>
      <c r="I92" s="75">
        <v>0</v>
      </c>
      <c r="J92" s="76">
        <v>0</v>
      </c>
    </row>
    <row r="93" spans="1:10" x14ac:dyDescent="0.3">
      <c r="A93" s="73" t="s">
        <v>380</v>
      </c>
      <c r="B93" s="77" t="s">
        <v>476</v>
      </c>
      <c r="C93" s="77" t="s">
        <v>380</v>
      </c>
      <c r="D93" s="74" t="s">
        <v>478</v>
      </c>
      <c r="E93" s="75">
        <v>0</v>
      </c>
      <c r="F93" s="75">
        <v>1088575</v>
      </c>
      <c r="G93" s="75">
        <v>0</v>
      </c>
      <c r="H93" s="75">
        <v>1088575</v>
      </c>
      <c r="I93" s="75">
        <v>0</v>
      </c>
      <c r="J93" s="76">
        <v>0</v>
      </c>
    </row>
    <row r="94" spans="1:10" x14ac:dyDescent="0.3">
      <c r="A94" s="73" t="s">
        <v>405</v>
      </c>
      <c r="B94" s="77" t="s">
        <v>375</v>
      </c>
      <c r="C94" s="77" t="s">
        <v>375</v>
      </c>
      <c r="D94" s="74" t="s">
        <v>479</v>
      </c>
      <c r="E94" s="75">
        <v>2859633</v>
      </c>
      <c r="F94" s="75">
        <v>51796615</v>
      </c>
      <c r="G94" s="75">
        <v>2859633</v>
      </c>
      <c r="H94" s="75">
        <v>47441940</v>
      </c>
      <c r="I94" s="75">
        <v>0</v>
      </c>
      <c r="J94" s="76">
        <v>4354675</v>
      </c>
    </row>
    <row r="95" spans="1:10" x14ac:dyDescent="0.3">
      <c r="A95" s="73" t="s">
        <v>405</v>
      </c>
      <c r="B95" s="77" t="s">
        <v>480</v>
      </c>
      <c r="C95" s="77" t="s">
        <v>375</v>
      </c>
      <c r="D95" s="74" t="s">
        <v>481</v>
      </c>
      <c r="E95" s="75">
        <v>497047</v>
      </c>
      <c r="F95" s="75">
        <v>5308650</v>
      </c>
      <c r="G95" s="75">
        <v>497047</v>
      </c>
      <c r="H95" s="75">
        <v>5308650</v>
      </c>
      <c r="I95" s="75">
        <v>0</v>
      </c>
      <c r="J95" s="76">
        <v>0</v>
      </c>
    </row>
    <row r="96" spans="1:10" x14ac:dyDescent="0.3">
      <c r="A96" s="73" t="s">
        <v>405</v>
      </c>
      <c r="B96" s="77" t="s">
        <v>480</v>
      </c>
      <c r="C96" s="77" t="s">
        <v>380</v>
      </c>
      <c r="D96" s="74" t="s">
        <v>482</v>
      </c>
      <c r="E96" s="75">
        <v>399564</v>
      </c>
      <c r="F96" s="75">
        <v>5200252</v>
      </c>
      <c r="G96" s="75">
        <v>399564</v>
      </c>
      <c r="H96" s="75">
        <v>5200252</v>
      </c>
      <c r="I96" s="75">
        <v>0</v>
      </c>
      <c r="J96" s="76">
        <v>0</v>
      </c>
    </row>
    <row r="97" spans="1:10" x14ac:dyDescent="0.3">
      <c r="A97" s="73" t="s">
        <v>405</v>
      </c>
      <c r="B97" s="77" t="s">
        <v>480</v>
      </c>
      <c r="C97" s="77" t="s">
        <v>399</v>
      </c>
      <c r="D97" s="74" t="s">
        <v>483</v>
      </c>
      <c r="E97" s="75">
        <v>97483</v>
      </c>
      <c r="F97" s="75">
        <v>108398</v>
      </c>
      <c r="G97" s="75">
        <v>97483</v>
      </c>
      <c r="H97" s="75">
        <v>108398</v>
      </c>
      <c r="I97" s="75">
        <v>0</v>
      </c>
      <c r="J97" s="76">
        <v>0</v>
      </c>
    </row>
    <row r="98" spans="1:10" x14ac:dyDescent="0.3">
      <c r="A98" s="73" t="s">
        <v>405</v>
      </c>
      <c r="B98" s="77" t="s">
        <v>484</v>
      </c>
      <c r="C98" s="77" t="s">
        <v>375</v>
      </c>
      <c r="D98" s="74" t="s">
        <v>485</v>
      </c>
      <c r="E98" s="75">
        <v>3357</v>
      </c>
      <c r="F98" s="75">
        <v>71312</v>
      </c>
      <c r="G98" s="75">
        <v>3357</v>
      </c>
      <c r="H98" s="75">
        <v>71312</v>
      </c>
      <c r="I98" s="75">
        <v>0</v>
      </c>
      <c r="J98" s="76">
        <v>0</v>
      </c>
    </row>
    <row r="99" spans="1:10" x14ac:dyDescent="0.3">
      <c r="A99" s="73" t="s">
        <v>405</v>
      </c>
      <c r="B99" s="77" t="s">
        <v>484</v>
      </c>
      <c r="C99" s="77" t="s">
        <v>380</v>
      </c>
      <c r="D99" s="74" t="s">
        <v>486</v>
      </c>
      <c r="E99" s="75">
        <v>3357</v>
      </c>
      <c r="F99" s="75">
        <v>71312</v>
      </c>
      <c r="G99" s="75">
        <v>3357</v>
      </c>
      <c r="H99" s="75">
        <v>71312</v>
      </c>
      <c r="I99" s="75">
        <v>0</v>
      </c>
      <c r="J99" s="76">
        <v>0</v>
      </c>
    </row>
    <row r="100" spans="1:10" x14ac:dyDescent="0.3">
      <c r="A100" s="73" t="s">
        <v>405</v>
      </c>
      <c r="B100" s="77" t="s">
        <v>487</v>
      </c>
      <c r="C100" s="77" t="s">
        <v>375</v>
      </c>
      <c r="D100" s="74" t="s">
        <v>488</v>
      </c>
      <c r="E100" s="75">
        <v>1215023</v>
      </c>
      <c r="F100" s="75">
        <v>18313458</v>
      </c>
      <c r="G100" s="75">
        <v>1215023</v>
      </c>
      <c r="H100" s="75">
        <v>17013458</v>
      </c>
      <c r="I100" s="75">
        <v>0</v>
      </c>
      <c r="J100" s="76">
        <v>1300000</v>
      </c>
    </row>
    <row r="101" spans="1:10" x14ac:dyDescent="0.3">
      <c r="A101" s="73" t="s">
        <v>405</v>
      </c>
      <c r="B101" s="77" t="s">
        <v>487</v>
      </c>
      <c r="C101" s="77" t="s">
        <v>380</v>
      </c>
      <c r="D101" s="74" t="s">
        <v>489</v>
      </c>
      <c r="E101" s="75">
        <v>1215023</v>
      </c>
      <c r="F101" s="75">
        <v>18313458</v>
      </c>
      <c r="G101" s="75">
        <v>1215023</v>
      </c>
      <c r="H101" s="75">
        <v>17013458</v>
      </c>
      <c r="I101" s="75">
        <v>0</v>
      </c>
      <c r="J101" s="76">
        <v>1300000</v>
      </c>
    </row>
    <row r="102" spans="1:10" x14ac:dyDescent="0.3">
      <c r="A102" s="73" t="s">
        <v>405</v>
      </c>
      <c r="B102" s="77" t="s">
        <v>490</v>
      </c>
      <c r="C102" s="77" t="s">
        <v>375</v>
      </c>
      <c r="D102" s="74" t="s">
        <v>491</v>
      </c>
      <c r="E102" s="75">
        <v>1144206</v>
      </c>
      <c r="F102" s="75">
        <v>28103195</v>
      </c>
      <c r="G102" s="75">
        <v>1144206</v>
      </c>
      <c r="H102" s="75">
        <v>25048520</v>
      </c>
      <c r="I102" s="75">
        <v>0</v>
      </c>
      <c r="J102" s="76">
        <v>3054675</v>
      </c>
    </row>
    <row r="103" spans="1:10" x14ac:dyDescent="0.3">
      <c r="A103" s="73" t="s">
        <v>405</v>
      </c>
      <c r="B103" s="77" t="s">
        <v>490</v>
      </c>
      <c r="C103" s="77" t="s">
        <v>405</v>
      </c>
      <c r="D103" s="74" t="s">
        <v>492</v>
      </c>
      <c r="E103" s="75">
        <v>1680</v>
      </c>
      <c r="F103" s="75">
        <v>117317</v>
      </c>
      <c r="G103" s="75">
        <v>1680</v>
      </c>
      <c r="H103" s="75">
        <v>117317</v>
      </c>
      <c r="I103" s="75">
        <v>0</v>
      </c>
      <c r="J103" s="76">
        <v>0</v>
      </c>
    </row>
    <row r="104" spans="1:10" x14ac:dyDescent="0.3">
      <c r="A104" s="73" t="s">
        <v>405</v>
      </c>
      <c r="B104" s="77" t="s">
        <v>490</v>
      </c>
      <c r="C104" s="77" t="s">
        <v>408</v>
      </c>
      <c r="D104" s="74" t="s">
        <v>493</v>
      </c>
      <c r="E104" s="75">
        <v>827473</v>
      </c>
      <c r="F104" s="75">
        <v>23108447</v>
      </c>
      <c r="G104" s="75">
        <v>827473</v>
      </c>
      <c r="H104" s="75">
        <v>20053772</v>
      </c>
      <c r="I104" s="75">
        <v>0</v>
      </c>
      <c r="J104" s="76">
        <v>3054675</v>
      </c>
    </row>
    <row r="105" spans="1:10" x14ac:dyDescent="0.3">
      <c r="A105" s="73" t="s">
        <v>405</v>
      </c>
      <c r="B105" s="77" t="s">
        <v>490</v>
      </c>
      <c r="C105" s="77" t="s">
        <v>414</v>
      </c>
      <c r="D105" s="74" t="s">
        <v>494</v>
      </c>
      <c r="E105" s="75">
        <v>315053</v>
      </c>
      <c r="F105" s="75">
        <v>4877431</v>
      </c>
      <c r="G105" s="75">
        <v>315053</v>
      </c>
      <c r="H105" s="75">
        <v>4877431</v>
      </c>
      <c r="I105" s="75">
        <v>0</v>
      </c>
      <c r="J105" s="76">
        <v>0</v>
      </c>
    </row>
    <row r="106" spans="1:10" x14ac:dyDescent="0.3">
      <c r="A106" s="73" t="s">
        <v>399</v>
      </c>
      <c r="B106" s="77" t="s">
        <v>375</v>
      </c>
      <c r="C106" s="77" t="s">
        <v>375</v>
      </c>
      <c r="D106" s="74" t="s">
        <v>495</v>
      </c>
      <c r="E106" s="75">
        <v>2127416</v>
      </c>
      <c r="F106" s="75">
        <v>22246299</v>
      </c>
      <c r="G106" s="75">
        <v>2127416</v>
      </c>
      <c r="H106" s="75">
        <v>22246299</v>
      </c>
      <c r="I106" s="75">
        <v>0</v>
      </c>
      <c r="J106" s="76">
        <v>0</v>
      </c>
    </row>
    <row r="107" spans="1:10" x14ac:dyDescent="0.3">
      <c r="A107" s="73" t="s">
        <v>399</v>
      </c>
      <c r="B107" s="77" t="s">
        <v>496</v>
      </c>
      <c r="C107" s="77" t="s">
        <v>375</v>
      </c>
      <c r="D107" s="74" t="s">
        <v>497</v>
      </c>
      <c r="E107" s="75">
        <v>66652</v>
      </c>
      <c r="F107" s="75">
        <v>991576</v>
      </c>
      <c r="G107" s="75">
        <v>66652</v>
      </c>
      <c r="H107" s="75">
        <v>991576</v>
      </c>
      <c r="I107" s="75">
        <v>0</v>
      </c>
      <c r="J107" s="76">
        <v>0</v>
      </c>
    </row>
    <row r="108" spans="1:10" x14ac:dyDescent="0.3">
      <c r="A108" s="73" t="s">
        <v>399</v>
      </c>
      <c r="B108" s="77" t="s">
        <v>496</v>
      </c>
      <c r="C108" s="77" t="s">
        <v>380</v>
      </c>
      <c r="D108" s="74" t="s">
        <v>498</v>
      </c>
      <c r="E108" s="75">
        <v>66652</v>
      </c>
      <c r="F108" s="75">
        <v>991576</v>
      </c>
      <c r="G108" s="75">
        <v>66652</v>
      </c>
      <c r="H108" s="75">
        <v>991576</v>
      </c>
      <c r="I108" s="75">
        <v>0</v>
      </c>
      <c r="J108" s="76">
        <v>0</v>
      </c>
    </row>
    <row r="109" spans="1:10" x14ac:dyDescent="0.3">
      <c r="A109" s="73" t="s">
        <v>399</v>
      </c>
      <c r="B109" s="77" t="s">
        <v>499</v>
      </c>
      <c r="C109" s="77" t="s">
        <v>375</v>
      </c>
      <c r="D109" s="74" t="s">
        <v>500</v>
      </c>
      <c r="E109" s="75">
        <v>2060764</v>
      </c>
      <c r="F109" s="75">
        <v>21254723</v>
      </c>
      <c r="G109" s="75">
        <v>2060764</v>
      </c>
      <c r="H109" s="75">
        <v>21254723</v>
      </c>
      <c r="I109" s="75">
        <v>0</v>
      </c>
      <c r="J109" s="76">
        <v>0</v>
      </c>
    </row>
    <row r="110" spans="1:10" x14ac:dyDescent="0.3">
      <c r="A110" s="73" t="s">
        <v>399</v>
      </c>
      <c r="B110" s="77" t="s">
        <v>499</v>
      </c>
      <c r="C110" s="77" t="s">
        <v>380</v>
      </c>
      <c r="D110" s="74" t="s">
        <v>501</v>
      </c>
      <c r="E110" s="75">
        <v>2060764</v>
      </c>
      <c r="F110" s="75">
        <v>21254723</v>
      </c>
      <c r="G110" s="75">
        <v>2060764</v>
      </c>
      <c r="H110" s="75">
        <v>21254723</v>
      </c>
      <c r="I110" s="75">
        <v>0</v>
      </c>
      <c r="J110" s="76">
        <v>0</v>
      </c>
    </row>
    <row r="111" spans="1:10" x14ac:dyDescent="0.3">
      <c r="A111" s="73" t="s">
        <v>408</v>
      </c>
      <c r="B111" s="77" t="s">
        <v>375</v>
      </c>
      <c r="C111" s="77" t="s">
        <v>375</v>
      </c>
      <c r="D111" s="74" t="s">
        <v>502</v>
      </c>
      <c r="E111" s="75">
        <v>8811217</v>
      </c>
      <c r="F111" s="75">
        <v>101181603</v>
      </c>
      <c r="G111" s="75">
        <v>8811217</v>
      </c>
      <c r="H111" s="75">
        <v>100544070</v>
      </c>
      <c r="I111" s="75">
        <v>0</v>
      </c>
      <c r="J111" s="76">
        <v>637533</v>
      </c>
    </row>
    <row r="112" spans="1:10" x14ac:dyDescent="0.3">
      <c r="A112" s="73" t="s">
        <v>408</v>
      </c>
      <c r="B112" s="77" t="s">
        <v>503</v>
      </c>
      <c r="C112" s="77" t="s">
        <v>375</v>
      </c>
      <c r="D112" s="74" t="s">
        <v>504</v>
      </c>
      <c r="E112" s="75">
        <v>8787257</v>
      </c>
      <c r="F112" s="75">
        <v>101027001</v>
      </c>
      <c r="G112" s="75">
        <v>8787257</v>
      </c>
      <c r="H112" s="75">
        <v>100389468</v>
      </c>
      <c r="I112" s="75">
        <v>0</v>
      </c>
      <c r="J112" s="76">
        <v>637533</v>
      </c>
    </row>
    <row r="113" spans="1:10" x14ac:dyDescent="0.3">
      <c r="A113" s="73" t="s">
        <v>408</v>
      </c>
      <c r="B113" s="77" t="s">
        <v>503</v>
      </c>
      <c r="C113" s="77" t="s">
        <v>378</v>
      </c>
      <c r="D113" s="74" t="s">
        <v>453</v>
      </c>
      <c r="E113" s="75">
        <v>5253939</v>
      </c>
      <c r="F113" s="75">
        <v>71579341</v>
      </c>
      <c r="G113" s="75">
        <v>5253939</v>
      </c>
      <c r="H113" s="75">
        <v>71579341</v>
      </c>
      <c r="I113" s="75">
        <v>0</v>
      </c>
      <c r="J113" s="76">
        <v>0</v>
      </c>
    </row>
    <row r="114" spans="1:10" x14ac:dyDescent="0.3">
      <c r="A114" s="73" t="s">
        <v>408</v>
      </c>
      <c r="B114" s="77" t="s">
        <v>503</v>
      </c>
      <c r="C114" s="77" t="s">
        <v>380</v>
      </c>
      <c r="D114" s="74" t="s">
        <v>505</v>
      </c>
      <c r="E114" s="75">
        <v>32000</v>
      </c>
      <c r="F114" s="75">
        <v>417430</v>
      </c>
      <c r="G114" s="75">
        <v>32000</v>
      </c>
      <c r="H114" s="75">
        <v>417430</v>
      </c>
      <c r="I114" s="75">
        <v>0</v>
      </c>
      <c r="J114" s="76">
        <v>0</v>
      </c>
    </row>
    <row r="115" spans="1:10" x14ac:dyDescent="0.3">
      <c r="A115" s="73" t="s">
        <v>408</v>
      </c>
      <c r="B115" s="77" t="s">
        <v>503</v>
      </c>
      <c r="C115" s="77" t="s">
        <v>405</v>
      </c>
      <c r="D115" s="74" t="s">
        <v>506</v>
      </c>
      <c r="E115" s="75">
        <v>3501318</v>
      </c>
      <c r="F115" s="75">
        <v>29030230</v>
      </c>
      <c r="G115" s="75">
        <v>3501318</v>
      </c>
      <c r="H115" s="75">
        <v>28392697</v>
      </c>
      <c r="I115" s="75">
        <v>0</v>
      </c>
      <c r="J115" s="76">
        <v>637533</v>
      </c>
    </row>
    <row r="116" spans="1:10" x14ac:dyDescent="0.3">
      <c r="A116" s="73" t="s">
        <v>408</v>
      </c>
      <c r="B116" s="77" t="s">
        <v>507</v>
      </c>
      <c r="C116" s="77" t="s">
        <v>375</v>
      </c>
      <c r="D116" s="74" t="s">
        <v>508</v>
      </c>
      <c r="E116" s="75">
        <v>23960</v>
      </c>
      <c r="F116" s="75">
        <v>154602</v>
      </c>
      <c r="G116" s="75">
        <v>23960</v>
      </c>
      <c r="H116" s="75">
        <v>154602</v>
      </c>
      <c r="I116" s="75">
        <v>0</v>
      </c>
      <c r="J116" s="76">
        <v>0</v>
      </c>
    </row>
    <row r="117" spans="1:10" x14ac:dyDescent="0.3">
      <c r="A117" s="73" t="s">
        <v>408</v>
      </c>
      <c r="B117" s="77" t="s">
        <v>507</v>
      </c>
      <c r="C117" s="77" t="s">
        <v>380</v>
      </c>
      <c r="D117" s="74" t="s">
        <v>509</v>
      </c>
      <c r="E117" s="75">
        <v>23960</v>
      </c>
      <c r="F117" s="75">
        <v>154602</v>
      </c>
      <c r="G117" s="75">
        <v>23960</v>
      </c>
      <c r="H117" s="75">
        <v>154602</v>
      </c>
      <c r="I117" s="75">
        <v>0</v>
      </c>
      <c r="J117" s="76">
        <v>0</v>
      </c>
    </row>
    <row r="118" spans="1:10" x14ac:dyDescent="0.3">
      <c r="A118" s="73" t="s">
        <v>414</v>
      </c>
      <c r="B118" s="77" t="s">
        <v>375</v>
      </c>
      <c r="C118" s="77" t="s">
        <v>375</v>
      </c>
      <c r="D118" s="74" t="s">
        <v>510</v>
      </c>
      <c r="E118" s="75">
        <v>1847240</v>
      </c>
      <c r="F118" s="75">
        <v>31758283</v>
      </c>
      <c r="G118" s="75">
        <v>1847240</v>
      </c>
      <c r="H118" s="75">
        <v>31758283</v>
      </c>
      <c r="I118" s="75">
        <v>0</v>
      </c>
      <c r="J118" s="76">
        <v>0</v>
      </c>
    </row>
    <row r="119" spans="1:10" x14ac:dyDescent="0.3">
      <c r="A119" s="73" t="s">
        <v>414</v>
      </c>
      <c r="B119" s="77" t="s">
        <v>511</v>
      </c>
      <c r="C119" s="77" t="s">
        <v>375</v>
      </c>
      <c r="D119" s="74" t="s">
        <v>512</v>
      </c>
      <c r="E119" s="75">
        <v>1847240</v>
      </c>
      <c r="F119" s="75">
        <v>31758283</v>
      </c>
      <c r="G119" s="75">
        <v>1847240</v>
      </c>
      <c r="H119" s="75">
        <v>31758283</v>
      </c>
      <c r="I119" s="75">
        <v>0</v>
      </c>
      <c r="J119" s="76">
        <v>0</v>
      </c>
    </row>
    <row r="120" spans="1:10" x14ac:dyDescent="0.3">
      <c r="A120" s="73" t="s">
        <v>414</v>
      </c>
      <c r="B120" s="77" t="s">
        <v>511</v>
      </c>
      <c r="C120" s="77" t="s">
        <v>378</v>
      </c>
      <c r="D120" s="74" t="s">
        <v>513</v>
      </c>
      <c r="E120" s="75">
        <v>1795959</v>
      </c>
      <c r="F120" s="75">
        <v>31129911</v>
      </c>
      <c r="G120" s="75">
        <v>1795959</v>
      </c>
      <c r="H120" s="75">
        <v>31129911</v>
      </c>
      <c r="I120" s="75">
        <v>0</v>
      </c>
      <c r="J120" s="76">
        <v>0</v>
      </c>
    </row>
    <row r="121" spans="1:10" x14ac:dyDescent="0.3">
      <c r="A121" s="73" t="s">
        <v>414</v>
      </c>
      <c r="B121" s="77" t="s">
        <v>511</v>
      </c>
      <c r="C121" s="77" t="s">
        <v>380</v>
      </c>
      <c r="D121" s="74" t="s">
        <v>514</v>
      </c>
      <c r="E121" s="75">
        <v>51281</v>
      </c>
      <c r="F121" s="75">
        <v>615372</v>
      </c>
      <c r="G121" s="75">
        <v>51281</v>
      </c>
      <c r="H121" s="75">
        <v>615372</v>
      </c>
      <c r="I121" s="75">
        <v>0</v>
      </c>
      <c r="J121" s="76">
        <v>0</v>
      </c>
    </row>
    <row r="122" spans="1:10" x14ac:dyDescent="0.3">
      <c r="A122" s="73" t="s">
        <v>414</v>
      </c>
      <c r="B122" s="77" t="s">
        <v>511</v>
      </c>
      <c r="C122" s="77" t="s">
        <v>405</v>
      </c>
      <c r="D122" s="74" t="s">
        <v>545</v>
      </c>
      <c r="E122" s="75">
        <v>0</v>
      </c>
      <c r="F122" s="75">
        <v>13000</v>
      </c>
      <c r="G122" s="75">
        <v>0</v>
      </c>
      <c r="H122" s="75">
        <v>13000</v>
      </c>
      <c r="I122" s="75">
        <v>0</v>
      </c>
      <c r="J122" s="76">
        <v>0</v>
      </c>
    </row>
    <row r="123" spans="1:10" x14ac:dyDescent="0.3">
      <c r="A123" s="73" t="s">
        <v>416</v>
      </c>
      <c r="B123" s="77" t="s">
        <v>375</v>
      </c>
      <c r="C123" s="77" t="s">
        <v>375</v>
      </c>
      <c r="D123" s="74" t="s">
        <v>515</v>
      </c>
      <c r="E123" s="75">
        <v>84400</v>
      </c>
      <c r="F123" s="75">
        <v>1628570</v>
      </c>
      <c r="G123" s="75">
        <v>84400</v>
      </c>
      <c r="H123" s="75">
        <v>1628570</v>
      </c>
      <c r="I123" s="75">
        <v>0</v>
      </c>
      <c r="J123" s="76">
        <v>0</v>
      </c>
    </row>
    <row r="124" spans="1:10" x14ac:dyDescent="0.3">
      <c r="A124" s="73" t="s">
        <v>416</v>
      </c>
      <c r="B124" s="77" t="s">
        <v>516</v>
      </c>
      <c r="C124" s="77" t="s">
        <v>375</v>
      </c>
      <c r="D124" s="74" t="s">
        <v>517</v>
      </c>
      <c r="E124" s="75">
        <v>84400</v>
      </c>
      <c r="F124" s="75">
        <v>1628570</v>
      </c>
      <c r="G124" s="75">
        <v>84400</v>
      </c>
      <c r="H124" s="75">
        <v>1628570</v>
      </c>
      <c r="I124" s="75">
        <v>0</v>
      </c>
      <c r="J124" s="76">
        <v>0</v>
      </c>
    </row>
    <row r="125" spans="1:10" x14ac:dyDescent="0.3">
      <c r="A125" s="73" t="s">
        <v>416</v>
      </c>
      <c r="B125" s="77" t="s">
        <v>516</v>
      </c>
      <c r="C125" s="77" t="s">
        <v>378</v>
      </c>
      <c r="D125" s="74" t="s">
        <v>518</v>
      </c>
      <c r="E125" s="75">
        <v>0</v>
      </c>
      <c r="F125" s="75">
        <v>3110</v>
      </c>
      <c r="G125" s="75">
        <v>0</v>
      </c>
      <c r="H125" s="75">
        <v>3110</v>
      </c>
      <c r="I125" s="75">
        <v>0</v>
      </c>
      <c r="J125" s="76">
        <v>0</v>
      </c>
    </row>
    <row r="126" spans="1:10" x14ac:dyDescent="0.3">
      <c r="A126" s="73" t="s">
        <v>416</v>
      </c>
      <c r="B126" s="77" t="s">
        <v>516</v>
      </c>
      <c r="C126" s="77" t="s">
        <v>380</v>
      </c>
      <c r="D126" s="74" t="s">
        <v>519</v>
      </c>
      <c r="E126" s="75">
        <v>84400</v>
      </c>
      <c r="F126" s="75">
        <v>1625460</v>
      </c>
      <c r="G126" s="75">
        <v>84400</v>
      </c>
      <c r="H126" s="75">
        <v>1625460</v>
      </c>
      <c r="I126" s="75">
        <v>0</v>
      </c>
      <c r="J126" s="76">
        <v>0</v>
      </c>
    </row>
    <row r="127" spans="1:10" x14ac:dyDescent="0.3">
      <c r="A127" s="73" t="s">
        <v>375</v>
      </c>
      <c r="B127" s="77" t="s">
        <v>375</v>
      </c>
      <c r="C127" s="77" t="s">
        <v>375</v>
      </c>
      <c r="D127" s="74" t="s">
        <v>442</v>
      </c>
      <c r="E127" s="75">
        <v>12262043</v>
      </c>
      <c r="F127" s="75">
        <v>130808009</v>
      </c>
      <c r="G127" s="75">
        <v>10458224</v>
      </c>
      <c r="H127" s="75">
        <v>28207078</v>
      </c>
      <c r="I127" s="75">
        <v>1803819</v>
      </c>
      <c r="J127" s="76">
        <v>102600931</v>
      </c>
    </row>
    <row r="128" spans="1:10" x14ac:dyDescent="0.3">
      <c r="A128" s="73" t="s">
        <v>378</v>
      </c>
      <c r="B128" s="77" t="s">
        <v>375</v>
      </c>
      <c r="C128" s="77" t="s">
        <v>375</v>
      </c>
      <c r="D128" s="74" t="s">
        <v>450</v>
      </c>
      <c r="E128" s="75">
        <v>125656</v>
      </c>
      <c r="F128" s="75">
        <v>21601980</v>
      </c>
      <c r="G128" s="75">
        <v>88600</v>
      </c>
      <c r="H128" s="75">
        <v>2651500</v>
      </c>
      <c r="I128" s="75">
        <v>37056</v>
      </c>
      <c r="J128" s="76">
        <v>18950480</v>
      </c>
    </row>
    <row r="129" spans="1:10" x14ac:dyDescent="0.3">
      <c r="A129" s="73" t="s">
        <v>378</v>
      </c>
      <c r="B129" s="77" t="s">
        <v>451</v>
      </c>
      <c r="C129" s="77" t="s">
        <v>375</v>
      </c>
      <c r="D129" s="74" t="s">
        <v>452</v>
      </c>
      <c r="E129" s="75">
        <v>72600</v>
      </c>
      <c r="F129" s="75">
        <v>736553</v>
      </c>
      <c r="G129" s="75">
        <v>72600</v>
      </c>
      <c r="H129" s="75">
        <v>736553</v>
      </c>
      <c r="I129" s="75">
        <v>0</v>
      </c>
      <c r="J129" s="76">
        <v>0</v>
      </c>
    </row>
    <row r="130" spans="1:10" x14ac:dyDescent="0.3">
      <c r="A130" s="73" t="s">
        <v>378</v>
      </c>
      <c r="B130" s="77" t="s">
        <v>451</v>
      </c>
      <c r="C130" s="77" t="s">
        <v>520</v>
      </c>
      <c r="D130" s="74" t="s">
        <v>521</v>
      </c>
      <c r="E130" s="75">
        <v>72600</v>
      </c>
      <c r="F130" s="75">
        <v>736553</v>
      </c>
      <c r="G130" s="75">
        <v>72600</v>
      </c>
      <c r="H130" s="75">
        <v>736553</v>
      </c>
      <c r="I130" s="75">
        <v>0</v>
      </c>
      <c r="J130" s="76">
        <v>0</v>
      </c>
    </row>
    <row r="131" spans="1:10" x14ac:dyDescent="0.3">
      <c r="A131" s="73" t="s">
        <v>378</v>
      </c>
      <c r="B131" s="77" t="s">
        <v>458</v>
      </c>
      <c r="C131" s="77" t="s">
        <v>375</v>
      </c>
      <c r="D131" s="74" t="s">
        <v>459</v>
      </c>
      <c r="E131" s="75">
        <v>0</v>
      </c>
      <c r="F131" s="75">
        <v>650000</v>
      </c>
      <c r="G131" s="75">
        <v>0</v>
      </c>
      <c r="H131" s="75">
        <v>650000</v>
      </c>
      <c r="I131" s="75">
        <v>0</v>
      </c>
      <c r="J131" s="76">
        <v>0</v>
      </c>
    </row>
    <row r="132" spans="1:10" x14ac:dyDescent="0.3">
      <c r="A132" s="73" t="s">
        <v>378</v>
      </c>
      <c r="B132" s="77" t="s">
        <v>458</v>
      </c>
      <c r="C132" s="77" t="s">
        <v>520</v>
      </c>
      <c r="D132" s="74" t="s">
        <v>521</v>
      </c>
      <c r="E132" s="75">
        <v>0</v>
      </c>
      <c r="F132" s="75">
        <v>650000</v>
      </c>
      <c r="G132" s="75">
        <v>0</v>
      </c>
      <c r="H132" s="75">
        <v>650000</v>
      </c>
      <c r="I132" s="75">
        <v>0</v>
      </c>
      <c r="J132" s="76">
        <v>0</v>
      </c>
    </row>
    <row r="133" spans="1:10" x14ac:dyDescent="0.3">
      <c r="A133" s="73" t="s">
        <v>378</v>
      </c>
      <c r="B133" s="77" t="s">
        <v>461</v>
      </c>
      <c r="C133" s="77" t="s">
        <v>375</v>
      </c>
      <c r="D133" s="74" t="s">
        <v>462</v>
      </c>
      <c r="E133" s="75">
        <v>53056</v>
      </c>
      <c r="F133" s="75">
        <v>20215427</v>
      </c>
      <c r="G133" s="75">
        <v>16000</v>
      </c>
      <c r="H133" s="75">
        <v>1264947</v>
      </c>
      <c r="I133" s="75">
        <v>37056</v>
      </c>
      <c r="J133" s="76">
        <v>18950480</v>
      </c>
    </row>
    <row r="134" spans="1:10" x14ac:dyDescent="0.3">
      <c r="A134" s="73" t="s">
        <v>378</v>
      </c>
      <c r="B134" s="77" t="s">
        <v>461</v>
      </c>
      <c r="C134" s="77" t="s">
        <v>520</v>
      </c>
      <c r="D134" s="74" t="s">
        <v>521</v>
      </c>
      <c r="E134" s="75">
        <v>53056</v>
      </c>
      <c r="F134" s="75">
        <v>20215427</v>
      </c>
      <c r="G134" s="75">
        <v>16000</v>
      </c>
      <c r="H134" s="75">
        <v>1264947</v>
      </c>
      <c r="I134" s="75">
        <v>37056</v>
      </c>
      <c r="J134" s="76">
        <v>18950480</v>
      </c>
    </row>
    <row r="135" spans="1:10" x14ac:dyDescent="0.3">
      <c r="A135" s="73" t="s">
        <v>380</v>
      </c>
      <c r="B135" s="77" t="s">
        <v>375</v>
      </c>
      <c r="C135" s="77" t="s">
        <v>375</v>
      </c>
      <c r="D135" s="74" t="s">
        <v>471</v>
      </c>
      <c r="E135" s="75">
        <v>0</v>
      </c>
      <c r="F135" s="75">
        <v>98498</v>
      </c>
      <c r="G135" s="75">
        <v>0</v>
      </c>
      <c r="H135" s="75">
        <v>98498</v>
      </c>
      <c r="I135" s="75">
        <v>0</v>
      </c>
      <c r="J135" s="76">
        <v>0</v>
      </c>
    </row>
    <row r="136" spans="1:10" x14ac:dyDescent="0.3">
      <c r="A136" s="73" t="s">
        <v>380</v>
      </c>
      <c r="B136" s="77" t="s">
        <v>472</v>
      </c>
      <c r="C136" s="77" t="s">
        <v>375</v>
      </c>
      <c r="D136" s="74" t="s">
        <v>473</v>
      </c>
      <c r="E136" s="75">
        <v>0</v>
      </c>
      <c r="F136" s="75">
        <v>98498</v>
      </c>
      <c r="G136" s="75">
        <v>0</v>
      </c>
      <c r="H136" s="75">
        <v>98498</v>
      </c>
      <c r="I136" s="75">
        <v>0</v>
      </c>
      <c r="J136" s="76">
        <v>0</v>
      </c>
    </row>
    <row r="137" spans="1:10" x14ac:dyDescent="0.3">
      <c r="A137" s="73" t="s">
        <v>380</v>
      </c>
      <c r="B137" s="77" t="s">
        <v>472</v>
      </c>
      <c r="C137" s="77" t="s">
        <v>520</v>
      </c>
      <c r="D137" s="74" t="s">
        <v>521</v>
      </c>
      <c r="E137" s="75">
        <v>0</v>
      </c>
      <c r="F137" s="75">
        <v>98498</v>
      </c>
      <c r="G137" s="75">
        <v>0</v>
      </c>
      <c r="H137" s="75">
        <v>98498</v>
      </c>
      <c r="I137" s="75">
        <v>0</v>
      </c>
      <c r="J137" s="76">
        <v>0</v>
      </c>
    </row>
    <row r="138" spans="1:10" x14ac:dyDescent="0.3">
      <c r="A138" s="73" t="s">
        <v>405</v>
      </c>
      <c r="B138" s="77" t="s">
        <v>375</v>
      </c>
      <c r="C138" s="77" t="s">
        <v>375</v>
      </c>
      <c r="D138" s="74" t="s">
        <v>479</v>
      </c>
      <c r="E138" s="75">
        <v>10024366</v>
      </c>
      <c r="F138" s="75">
        <v>84654849</v>
      </c>
      <c r="G138" s="75">
        <v>9932924</v>
      </c>
      <c r="H138" s="75">
        <v>12366633</v>
      </c>
      <c r="I138" s="75">
        <v>91442</v>
      </c>
      <c r="J138" s="76">
        <v>72288216</v>
      </c>
    </row>
    <row r="139" spans="1:10" x14ac:dyDescent="0.3">
      <c r="A139" s="73" t="s">
        <v>405</v>
      </c>
      <c r="B139" s="77" t="s">
        <v>480</v>
      </c>
      <c r="C139" s="77" t="s">
        <v>375</v>
      </c>
      <c r="D139" s="74" t="s">
        <v>481</v>
      </c>
      <c r="E139" s="75">
        <v>17961</v>
      </c>
      <c r="F139" s="75">
        <v>6600319</v>
      </c>
      <c r="G139" s="75">
        <v>0</v>
      </c>
      <c r="H139" s="75">
        <v>0</v>
      </c>
      <c r="I139" s="75">
        <v>17961</v>
      </c>
      <c r="J139" s="76">
        <v>6600319</v>
      </c>
    </row>
    <row r="140" spans="1:10" x14ac:dyDescent="0.3">
      <c r="A140" s="73" t="s">
        <v>405</v>
      </c>
      <c r="B140" s="77" t="s">
        <v>480</v>
      </c>
      <c r="C140" s="77" t="s">
        <v>408</v>
      </c>
      <c r="D140" s="74" t="s">
        <v>522</v>
      </c>
      <c r="E140" s="75">
        <v>17961</v>
      </c>
      <c r="F140" s="75">
        <v>6600319</v>
      </c>
      <c r="G140" s="75">
        <v>0</v>
      </c>
      <c r="H140" s="75">
        <v>0</v>
      </c>
      <c r="I140" s="75">
        <v>17961</v>
      </c>
      <c r="J140" s="76">
        <v>6600319</v>
      </c>
    </row>
    <row r="141" spans="1:10" s="83" customFormat="1" x14ac:dyDescent="0.3">
      <c r="A141" s="73" t="s">
        <v>405</v>
      </c>
      <c r="B141" s="77" t="s">
        <v>487</v>
      </c>
      <c r="C141" s="77" t="s">
        <v>375</v>
      </c>
      <c r="D141" s="74" t="s">
        <v>488</v>
      </c>
      <c r="E141" s="75">
        <v>9952646</v>
      </c>
      <c r="F141" s="75">
        <v>71558326</v>
      </c>
      <c r="G141" s="75">
        <v>9880424</v>
      </c>
      <c r="H141" s="75">
        <v>12217287</v>
      </c>
      <c r="I141" s="75">
        <v>72222</v>
      </c>
      <c r="J141" s="76">
        <v>59341039</v>
      </c>
    </row>
    <row r="142" spans="1:10" x14ac:dyDescent="0.3">
      <c r="A142" s="73" t="s">
        <v>405</v>
      </c>
      <c r="B142" s="77" t="s">
        <v>487</v>
      </c>
      <c r="C142" s="77" t="s">
        <v>405</v>
      </c>
      <c r="D142" s="74" t="s">
        <v>523</v>
      </c>
      <c r="E142" s="75">
        <v>9952646</v>
      </c>
      <c r="F142" s="75">
        <v>71558326</v>
      </c>
      <c r="G142" s="75">
        <v>9880424</v>
      </c>
      <c r="H142" s="75">
        <v>12217287</v>
      </c>
      <c r="I142" s="75">
        <v>72222</v>
      </c>
      <c r="J142" s="76">
        <v>59341039</v>
      </c>
    </row>
    <row r="143" spans="1:10" x14ac:dyDescent="0.3">
      <c r="A143" s="73" t="s">
        <v>405</v>
      </c>
      <c r="B143" s="77" t="s">
        <v>490</v>
      </c>
      <c r="C143" s="77" t="s">
        <v>375</v>
      </c>
      <c r="D143" s="74" t="s">
        <v>491</v>
      </c>
      <c r="E143" s="75">
        <v>53759</v>
      </c>
      <c r="F143" s="75">
        <v>6496204</v>
      </c>
      <c r="G143" s="75">
        <v>52500</v>
      </c>
      <c r="H143" s="75">
        <v>149346</v>
      </c>
      <c r="I143" s="75">
        <v>1259</v>
      </c>
      <c r="J143" s="76">
        <v>6346858</v>
      </c>
    </row>
    <row r="144" spans="1:10" x14ac:dyDescent="0.3">
      <c r="A144" s="73" t="s">
        <v>405</v>
      </c>
      <c r="B144" s="77" t="s">
        <v>490</v>
      </c>
      <c r="C144" s="77" t="s">
        <v>416</v>
      </c>
      <c r="D144" s="74" t="s">
        <v>524</v>
      </c>
      <c r="E144" s="75">
        <v>0</v>
      </c>
      <c r="F144" s="75">
        <v>180000</v>
      </c>
      <c r="G144" s="75">
        <v>0</v>
      </c>
      <c r="H144" s="75">
        <v>0</v>
      </c>
      <c r="I144" s="75">
        <v>0</v>
      </c>
      <c r="J144" s="76">
        <v>180000</v>
      </c>
    </row>
    <row r="145" spans="1:10" x14ac:dyDescent="0.3">
      <c r="A145" s="73" t="s">
        <v>405</v>
      </c>
      <c r="B145" s="77" t="s">
        <v>490</v>
      </c>
      <c r="C145" s="77" t="s">
        <v>520</v>
      </c>
      <c r="D145" s="74" t="s">
        <v>521</v>
      </c>
      <c r="E145" s="75">
        <v>53759</v>
      </c>
      <c r="F145" s="75">
        <v>6316204</v>
      </c>
      <c r="G145" s="75">
        <v>52500</v>
      </c>
      <c r="H145" s="75">
        <v>149346</v>
      </c>
      <c r="I145" s="75">
        <v>1259</v>
      </c>
      <c r="J145" s="76">
        <v>6166858</v>
      </c>
    </row>
    <row r="146" spans="1:10" x14ac:dyDescent="0.3">
      <c r="A146" s="73" t="s">
        <v>399</v>
      </c>
      <c r="B146" s="77" t="s">
        <v>375</v>
      </c>
      <c r="C146" s="77" t="s">
        <v>375</v>
      </c>
      <c r="D146" s="74" t="s">
        <v>495</v>
      </c>
      <c r="E146" s="75">
        <v>436700</v>
      </c>
      <c r="F146" s="75">
        <v>6886631</v>
      </c>
      <c r="G146" s="75">
        <v>436700</v>
      </c>
      <c r="H146" s="75">
        <v>6722442</v>
      </c>
      <c r="I146" s="75">
        <v>0</v>
      </c>
      <c r="J146" s="76">
        <v>164189</v>
      </c>
    </row>
    <row r="147" spans="1:10" x14ac:dyDescent="0.3">
      <c r="A147" s="73" t="s">
        <v>399</v>
      </c>
      <c r="B147" s="77" t="s">
        <v>499</v>
      </c>
      <c r="C147" s="77" t="s">
        <v>375</v>
      </c>
      <c r="D147" s="74" t="s">
        <v>500</v>
      </c>
      <c r="E147" s="75">
        <v>436700</v>
      </c>
      <c r="F147" s="75">
        <v>6886631</v>
      </c>
      <c r="G147" s="75">
        <v>436700</v>
      </c>
      <c r="H147" s="75">
        <v>6722442</v>
      </c>
      <c r="I147" s="75">
        <v>0</v>
      </c>
      <c r="J147" s="76">
        <v>164189</v>
      </c>
    </row>
    <row r="148" spans="1:10" x14ac:dyDescent="0.3">
      <c r="A148" s="73" t="s">
        <v>399</v>
      </c>
      <c r="B148" s="77" t="s">
        <v>499</v>
      </c>
      <c r="C148" s="77" t="s">
        <v>520</v>
      </c>
      <c r="D148" s="74" t="s">
        <v>521</v>
      </c>
      <c r="E148" s="75">
        <v>436700</v>
      </c>
      <c r="F148" s="75">
        <v>6886631</v>
      </c>
      <c r="G148" s="75">
        <v>436700</v>
      </c>
      <c r="H148" s="75">
        <v>6722442</v>
      </c>
      <c r="I148" s="75">
        <v>0</v>
      </c>
      <c r="J148" s="76">
        <v>164189</v>
      </c>
    </row>
    <row r="149" spans="1:10" x14ac:dyDescent="0.3">
      <c r="A149" s="73" t="s">
        <v>408</v>
      </c>
      <c r="B149" s="77" t="s">
        <v>375</v>
      </c>
      <c r="C149" s="77" t="s">
        <v>375</v>
      </c>
      <c r="D149" s="74" t="s">
        <v>502</v>
      </c>
      <c r="E149" s="75">
        <v>1675321</v>
      </c>
      <c r="F149" s="75">
        <v>17421449</v>
      </c>
      <c r="G149" s="75">
        <v>0</v>
      </c>
      <c r="H149" s="75">
        <v>6223403</v>
      </c>
      <c r="I149" s="75">
        <v>1675321</v>
      </c>
      <c r="J149" s="76">
        <v>11198046</v>
      </c>
    </row>
    <row r="150" spans="1:10" x14ac:dyDescent="0.3">
      <c r="A150" s="73" t="s">
        <v>408</v>
      </c>
      <c r="B150" s="77" t="s">
        <v>503</v>
      </c>
      <c r="C150" s="77" t="s">
        <v>375</v>
      </c>
      <c r="D150" s="74" t="s">
        <v>504</v>
      </c>
      <c r="E150" s="75">
        <v>1675321</v>
      </c>
      <c r="F150" s="75">
        <v>17421449</v>
      </c>
      <c r="G150" s="75">
        <v>0</v>
      </c>
      <c r="H150" s="75">
        <v>6223403</v>
      </c>
      <c r="I150" s="75">
        <v>1675321</v>
      </c>
      <c r="J150" s="76">
        <v>11198046</v>
      </c>
    </row>
    <row r="151" spans="1:10" x14ac:dyDescent="0.3">
      <c r="A151" s="73" t="s">
        <v>408</v>
      </c>
      <c r="B151" s="77" t="s">
        <v>503</v>
      </c>
      <c r="C151" s="77" t="s">
        <v>520</v>
      </c>
      <c r="D151" s="74" t="s">
        <v>521</v>
      </c>
      <c r="E151" s="75">
        <v>1675321</v>
      </c>
      <c r="F151" s="75">
        <v>17421449</v>
      </c>
      <c r="G151" s="75">
        <v>0</v>
      </c>
      <c r="H151" s="75">
        <v>6223403</v>
      </c>
      <c r="I151" s="75">
        <v>1675321</v>
      </c>
      <c r="J151" s="76">
        <v>11198046</v>
      </c>
    </row>
    <row r="152" spans="1:10" x14ac:dyDescent="0.3">
      <c r="A152" s="73" t="s">
        <v>416</v>
      </c>
      <c r="B152" s="77" t="s">
        <v>375</v>
      </c>
      <c r="C152" s="77" t="s">
        <v>375</v>
      </c>
      <c r="D152" s="74" t="s">
        <v>515</v>
      </c>
      <c r="E152" s="75">
        <v>0</v>
      </c>
      <c r="F152" s="75">
        <v>144602</v>
      </c>
      <c r="G152" s="75">
        <v>0</v>
      </c>
      <c r="H152" s="75">
        <v>144602</v>
      </c>
      <c r="I152" s="75">
        <v>0</v>
      </c>
      <c r="J152" s="76">
        <v>0</v>
      </c>
    </row>
    <row r="153" spans="1:10" x14ac:dyDescent="0.3">
      <c r="A153" s="73" t="s">
        <v>416</v>
      </c>
      <c r="B153" s="77" t="s">
        <v>516</v>
      </c>
      <c r="C153" s="77" t="s">
        <v>375</v>
      </c>
      <c r="D153" s="74" t="s">
        <v>517</v>
      </c>
      <c r="E153" s="75">
        <v>0</v>
      </c>
      <c r="F153" s="75">
        <v>144602</v>
      </c>
      <c r="G153" s="75">
        <v>0</v>
      </c>
      <c r="H153" s="75">
        <v>144602</v>
      </c>
      <c r="I153" s="75">
        <v>0</v>
      </c>
      <c r="J153" s="76">
        <v>0</v>
      </c>
    </row>
    <row r="154" spans="1:10" x14ac:dyDescent="0.3">
      <c r="A154" s="73" t="s">
        <v>416</v>
      </c>
      <c r="B154" s="77" t="s">
        <v>516</v>
      </c>
      <c r="C154" s="77" t="s">
        <v>405</v>
      </c>
      <c r="D154" s="74" t="s">
        <v>546</v>
      </c>
      <c r="E154" s="75">
        <v>0</v>
      </c>
      <c r="F154" s="75">
        <v>144602</v>
      </c>
      <c r="G154" s="75">
        <v>0</v>
      </c>
      <c r="H154" s="75">
        <v>144602</v>
      </c>
      <c r="I154" s="75">
        <v>0</v>
      </c>
      <c r="J154" s="76">
        <v>0</v>
      </c>
    </row>
    <row r="155" spans="1:10" x14ac:dyDescent="0.3">
      <c r="A155" s="73" t="s">
        <v>375</v>
      </c>
      <c r="B155" s="77" t="s">
        <v>375</v>
      </c>
      <c r="C155" s="77" t="s">
        <v>375</v>
      </c>
      <c r="D155" s="74" t="s">
        <v>525</v>
      </c>
      <c r="E155" s="75">
        <v>2554686</v>
      </c>
      <c r="F155" s="75">
        <v>16625498</v>
      </c>
      <c r="G155" s="75">
        <v>2554686</v>
      </c>
      <c r="H155" s="75">
        <v>16625498</v>
      </c>
      <c r="I155" s="75">
        <v>0</v>
      </c>
      <c r="J155" s="76">
        <v>0</v>
      </c>
    </row>
    <row r="156" spans="1:10" x14ac:dyDescent="0.3">
      <c r="A156" s="73" t="s">
        <v>375</v>
      </c>
      <c r="B156" s="77" t="s">
        <v>375</v>
      </c>
      <c r="C156" s="77" t="s">
        <v>375</v>
      </c>
      <c r="D156" s="74" t="s">
        <v>526</v>
      </c>
      <c r="E156" s="75">
        <v>193505</v>
      </c>
      <c r="F156" s="75">
        <v>1610251</v>
      </c>
      <c r="G156" s="75">
        <v>193505</v>
      </c>
      <c r="H156" s="75">
        <v>1610251</v>
      </c>
      <c r="I156" s="75">
        <v>0</v>
      </c>
      <c r="J156" s="76">
        <v>0</v>
      </c>
    </row>
    <row r="157" spans="1:10" x14ac:dyDescent="0.3">
      <c r="A157" s="73" t="s">
        <v>375</v>
      </c>
      <c r="B157" s="77" t="s">
        <v>375</v>
      </c>
      <c r="C157" s="77" t="s">
        <v>375</v>
      </c>
      <c r="D157" s="74" t="s">
        <v>527</v>
      </c>
      <c r="E157" s="75">
        <v>2005729</v>
      </c>
      <c r="F157" s="75">
        <v>13605042</v>
      </c>
      <c r="G157" s="75">
        <v>2005729</v>
      </c>
      <c r="H157" s="75">
        <v>13605042</v>
      </c>
      <c r="I157" s="75">
        <v>0</v>
      </c>
      <c r="J157" s="76">
        <v>0</v>
      </c>
    </row>
    <row r="158" spans="1:10" x14ac:dyDescent="0.3">
      <c r="A158" s="73" t="s">
        <v>375</v>
      </c>
      <c r="B158" s="77" t="s">
        <v>375</v>
      </c>
      <c r="C158" s="77" t="s">
        <v>375</v>
      </c>
      <c r="D158" s="74" t="s">
        <v>535</v>
      </c>
      <c r="E158" s="75">
        <v>355452</v>
      </c>
      <c r="F158" s="75">
        <v>1410205</v>
      </c>
      <c r="G158" s="75">
        <v>355452</v>
      </c>
      <c r="H158" s="75">
        <v>1410205</v>
      </c>
      <c r="I158" s="75">
        <v>0</v>
      </c>
      <c r="J158" s="76">
        <v>0</v>
      </c>
    </row>
    <row r="159" spans="1:10" x14ac:dyDescent="0.3">
      <c r="A159" s="73" t="s">
        <v>375</v>
      </c>
      <c r="B159" s="77" t="s">
        <v>375</v>
      </c>
      <c r="C159" s="77" t="s">
        <v>375</v>
      </c>
      <c r="D159" s="74" t="s">
        <v>529</v>
      </c>
      <c r="E159" s="75">
        <v>45232676</v>
      </c>
      <c r="F159" s="75">
        <v>528661914</v>
      </c>
      <c r="G159" s="75" t="s">
        <v>375</v>
      </c>
      <c r="H159" s="75" t="s">
        <v>375</v>
      </c>
      <c r="I159" s="75" t="s">
        <v>375</v>
      </c>
      <c r="J159" s="76" t="s">
        <v>375</v>
      </c>
    </row>
    <row r="160" spans="1:10" x14ac:dyDescent="0.3">
      <c r="A160" s="73" t="s">
        <v>375</v>
      </c>
      <c r="B160" s="77" t="s">
        <v>375</v>
      </c>
      <c r="C160" s="77" t="s">
        <v>375</v>
      </c>
      <c r="D160" s="74" t="s">
        <v>375</v>
      </c>
      <c r="E160" s="75" t="s">
        <v>375</v>
      </c>
      <c r="F160" s="75" t="s">
        <v>375</v>
      </c>
      <c r="G160" s="75" t="s">
        <v>375</v>
      </c>
      <c r="H160" s="75" t="s">
        <v>375</v>
      </c>
      <c r="I160" s="75" t="s">
        <v>375</v>
      </c>
      <c r="J160" s="76" t="s">
        <v>375</v>
      </c>
    </row>
    <row r="161" spans="1:10" x14ac:dyDescent="0.3">
      <c r="A161" s="73" t="s">
        <v>375</v>
      </c>
      <c r="B161" s="77" t="s">
        <v>375</v>
      </c>
      <c r="C161" s="77" t="s">
        <v>375</v>
      </c>
      <c r="D161" s="74" t="s">
        <v>530</v>
      </c>
      <c r="E161" s="75">
        <v>339921427</v>
      </c>
      <c r="F161" s="75" t="s">
        <v>375</v>
      </c>
      <c r="G161" s="75" t="s">
        <v>375</v>
      </c>
      <c r="H161" s="75" t="s">
        <v>375</v>
      </c>
      <c r="I161" s="75" t="s">
        <v>375</v>
      </c>
      <c r="J161" s="76" t="s">
        <v>375</v>
      </c>
    </row>
    <row r="162" spans="1:10" ht="99" customHeight="1" x14ac:dyDescent="0.3">
      <c r="A162" s="73" t="s">
        <v>375</v>
      </c>
      <c r="B162" s="77" t="s">
        <v>375</v>
      </c>
      <c r="C162" s="77" t="s">
        <v>375</v>
      </c>
      <c r="D162" s="74" t="s">
        <v>531</v>
      </c>
      <c r="E162" s="75">
        <v>350652287</v>
      </c>
      <c r="F162" s="75" t="s">
        <v>375</v>
      </c>
      <c r="G162" s="75" t="s">
        <v>375</v>
      </c>
      <c r="H162" s="75" t="s">
        <v>375</v>
      </c>
      <c r="I162" s="75" t="s">
        <v>375</v>
      </c>
      <c r="J162" s="76" t="s">
        <v>375</v>
      </c>
    </row>
    <row r="163" spans="1:10" ht="16.2" customHeight="1" x14ac:dyDescent="0.3">
      <c r="A163" s="73" t="s">
        <v>375</v>
      </c>
      <c r="B163" s="77" t="s">
        <v>375</v>
      </c>
      <c r="C163" s="77" t="s">
        <v>375</v>
      </c>
      <c r="D163" s="74" t="s">
        <v>532</v>
      </c>
      <c r="E163" s="75">
        <v>2663840</v>
      </c>
      <c r="F163" s="75" t="s">
        <v>375</v>
      </c>
      <c r="G163" s="75" t="s">
        <v>375</v>
      </c>
      <c r="H163" s="75" t="s">
        <v>375</v>
      </c>
      <c r="I163" s="75" t="s">
        <v>375</v>
      </c>
      <c r="J163" s="76" t="s">
        <v>375</v>
      </c>
    </row>
    <row r="164" spans="1:10" ht="30.6" customHeight="1" x14ac:dyDescent="0.3">
      <c r="A164" s="73" t="s">
        <v>375</v>
      </c>
      <c r="B164" s="77" t="s">
        <v>375</v>
      </c>
      <c r="C164" s="77" t="s">
        <v>375</v>
      </c>
      <c r="D164" s="74" t="s">
        <v>533</v>
      </c>
      <c r="E164" s="75">
        <v>353316127</v>
      </c>
      <c r="F164" s="75" t="s">
        <v>375</v>
      </c>
      <c r="G164" s="75" t="s">
        <v>375</v>
      </c>
      <c r="H164" s="75" t="s">
        <v>375</v>
      </c>
      <c r="I164" s="75" t="s">
        <v>375</v>
      </c>
      <c r="J164" s="76" t="s">
        <v>375</v>
      </c>
    </row>
    <row r="165" spans="1:10" ht="118.2" customHeight="1" x14ac:dyDescent="0.3">
      <c r="A165" s="152" t="s">
        <v>558</v>
      </c>
      <c r="B165" s="152" t="s">
        <v>375</v>
      </c>
      <c r="C165" s="152" t="s">
        <v>375</v>
      </c>
      <c r="D165" s="152" t="s">
        <v>375</v>
      </c>
      <c r="E165" s="152" t="s">
        <v>375</v>
      </c>
      <c r="F165" s="152" t="s">
        <v>375</v>
      </c>
      <c r="G165" s="152" t="s">
        <v>375</v>
      </c>
      <c r="H165" s="152" t="s">
        <v>375</v>
      </c>
      <c r="I165" s="152" t="s">
        <v>375</v>
      </c>
      <c r="J165" s="152" t="s">
        <v>375</v>
      </c>
    </row>
  </sheetData>
  <mergeCells count="9">
    <mergeCell ref="A165:J165"/>
    <mergeCell ref="A1:D1"/>
    <mergeCell ref="E1:F1"/>
    <mergeCell ref="G1:H1"/>
    <mergeCell ref="I1:J1"/>
    <mergeCell ref="A66:D66"/>
    <mergeCell ref="E66:F66"/>
    <mergeCell ref="G66:H66"/>
    <mergeCell ref="I66:J66"/>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&amp;"標楷體,標準"中華民國110年05月(110年度)&amp;L&amp;R&amp;"標楷體,標準"&amp;10第&amp;P頁/共&amp;N頁&amp;"新細明體,標準"&amp;12
&amp;"標楷體,標準"編制機關:臺東市公所
表    號:&amp;10 </oddHeader>
    <oddFooter>&amp;C&amp;L&amp;R&amp;"標楷體,標準"&amp;9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7"/>
  <sheetViews>
    <sheetView zoomScale="70" zoomScaleNormal="70" workbookViewId="0">
      <selection activeCell="I17" sqref="I17"/>
    </sheetView>
  </sheetViews>
  <sheetFormatPr defaultRowHeight="16.2" x14ac:dyDescent="0.3"/>
  <cols>
    <col min="1" max="1" width="4.77734375" style="59" customWidth="1"/>
    <col min="2" max="3" width="6.21875" style="63" customWidth="1"/>
    <col min="4" max="4" width="37.109375" style="60" bestFit="1" customWidth="1"/>
    <col min="5" max="5" width="15.6640625" style="61" customWidth="1"/>
    <col min="6" max="6" width="14.33203125" style="61" customWidth="1"/>
    <col min="7" max="7" width="13.77734375" style="61" customWidth="1"/>
    <col min="8" max="8" width="13" style="61" customWidth="1"/>
    <col min="9" max="9" width="14.109375" style="61" customWidth="1"/>
    <col min="10" max="10" width="15.88671875" style="62" customWidth="1"/>
    <col min="11" max="256" width="8.88671875" style="64"/>
    <col min="257" max="257" width="4.77734375" style="64" customWidth="1"/>
    <col min="258" max="259" width="6.21875" style="64" customWidth="1"/>
    <col min="260" max="260" width="31.88671875" style="64" customWidth="1"/>
    <col min="261" max="261" width="15.6640625" style="64" customWidth="1"/>
    <col min="262" max="262" width="14.33203125" style="64" customWidth="1"/>
    <col min="263" max="263" width="13.77734375" style="64" customWidth="1"/>
    <col min="264" max="264" width="13" style="64" customWidth="1"/>
    <col min="265" max="265" width="14.109375" style="64" customWidth="1"/>
    <col min="266" max="266" width="15.88671875" style="64" customWidth="1"/>
    <col min="267" max="512" width="8.88671875" style="64"/>
    <col min="513" max="513" width="4.77734375" style="64" customWidth="1"/>
    <col min="514" max="515" width="6.21875" style="64" customWidth="1"/>
    <col min="516" max="516" width="31.88671875" style="64" customWidth="1"/>
    <col min="517" max="517" width="15.6640625" style="64" customWidth="1"/>
    <col min="518" max="518" width="14.33203125" style="64" customWidth="1"/>
    <col min="519" max="519" width="13.77734375" style="64" customWidth="1"/>
    <col min="520" max="520" width="13" style="64" customWidth="1"/>
    <col min="521" max="521" width="14.109375" style="64" customWidth="1"/>
    <col min="522" max="522" width="15.88671875" style="64" customWidth="1"/>
    <col min="523" max="768" width="8.88671875" style="64"/>
    <col min="769" max="769" width="4.77734375" style="64" customWidth="1"/>
    <col min="770" max="771" width="6.21875" style="64" customWidth="1"/>
    <col min="772" max="772" width="31.88671875" style="64" customWidth="1"/>
    <col min="773" max="773" width="15.6640625" style="64" customWidth="1"/>
    <col min="774" max="774" width="14.33203125" style="64" customWidth="1"/>
    <col min="775" max="775" width="13.77734375" style="64" customWidth="1"/>
    <col min="776" max="776" width="13" style="64" customWidth="1"/>
    <col min="777" max="777" width="14.109375" style="64" customWidth="1"/>
    <col min="778" max="778" width="15.88671875" style="64" customWidth="1"/>
    <col min="779" max="1024" width="8.88671875" style="64"/>
    <col min="1025" max="1025" width="4.77734375" style="64" customWidth="1"/>
    <col min="1026" max="1027" width="6.21875" style="64" customWidth="1"/>
    <col min="1028" max="1028" width="31.88671875" style="64" customWidth="1"/>
    <col min="1029" max="1029" width="15.6640625" style="64" customWidth="1"/>
    <col min="1030" max="1030" width="14.33203125" style="64" customWidth="1"/>
    <col min="1031" max="1031" width="13.77734375" style="64" customWidth="1"/>
    <col min="1032" max="1032" width="13" style="64" customWidth="1"/>
    <col min="1033" max="1033" width="14.109375" style="64" customWidth="1"/>
    <col min="1034" max="1034" width="15.88671875" style="64" customWidth="1"/>
    <col min="1035" max="1280" width="8.88671875" style="64"/>
    <col min="1281" max="1281" width="4.77734375" style="64" customWidth="1"/>
    <col min="1282" max="1283" width="6.21875" style="64" customWidth="1"/>
    <col min="1284" max="1284" width="31.88671875" style="64" customWidth="1"/>
    <col min="1285" max="1285" width="15.6640625" style="64" customWidth="1"/>
    <col min="1286" max="1286" width="14.33203125" style="64" customWidth="1"/>
    <col min="1287" max="1287" width="13.77734375" style="64" customWidth="1"/>
    <col min="1288" max="1288" width="13" style="64" customWidth="1"/>
    <col min="1289" max="1289" width="14.109375" style="64" customWidth="1"/>
    <col min="1290" max="1290" width="15.88671875" style="64" customWidth="1"/>
    <col min="1291" max="1536" width="8.88671875" style="64"/>
    <col min="1537" max="1537" width="4.77734375" style="64" customWidth="1"/>
    <col min="1538" max="1539" width="6.21875" style="64" customWidth="1"/>
    <col min="1540" max="1540" width="31.88671875" style="64" customWidth="1"/>
    <col min="1541" max="1541" width="15.6640625" style="64" customWidth="1"/>
    <col min="1542" max="1542" width="14.33203125" style="64" customWidth="1"/>
    <col min="1543" max="1543" width="13.77734375" style="64" customWidth="1"/>
    <col min="1544" max="1544" width="13" style="64" customWidth="1"/>
    <col min="1545" max="1545" width="14.109375" style="64" customWidth="1"/>
    <col min="1546" max="1546" width="15.88671875" style="64" customWidth="1"/>
    <col min="1547" max="1792" width="8.88671875" style="64"/>
    <col min="1793" max="1793" width="4.77734375" style="64" customWidth="1"/>
    <col min="1794" max="1795" width="6.21875" style="64" customWidth="1"/>
    <col min="1796" max="1796" width="31.88671875" style="64" customWidth="1"/>
    <col min="1797" max="1797" width="15.6640625" style="64" customWidth="1"/>
    <col min="1798" max="1798" width="14.33203125" style="64" customWidth="1"/>
    <col min="1799" max="1799" width="13.77734375" style="64" customWidth="1"/>
    <col min="1800" max="1800" width="13" style="64" customWidth="1"/>
    <col min="1801" max="1801" width="14.109375" style="64" customWidth="1"/>
    <col min="1802" max="1802" width="15.88671875" style="64" customWidth="1"/>
    <col min="1803" max="2048" width="8.88671875" style="64"/>
    <col min="2049" max="2049" width="4.77734375" style="64" customWidth="1"/>
    <col min="2050" max="2051" width="6.21875" style="64" customWidth="1"/>
    <col min="2052" max="2052" width="31.88671875" style="64" customWidth="1"/>
    <col min="2053" max="2053" width="15.6640625" style="64" customWidth="1"/>
    <col min="2054" max="2054" width="14.33203125" style="64" customWidth="1"/>
    <col min="2055" max="2055" width="13.77734375" style="64" customWidth="1"/>
    <col min="2056" max="2056" width="13" style="64" customWidth="1"/>
    <col min="2057" max="2057" width="14.109375" style="64" customWidth="1"/>
    <col min="2058" max="2058" width="15.88671875" style="64" customWidth="1"/>
    <col min="2059" max="2304" width="8.88671875" style="64"/>
    <col min="2305" max="2305" width="4.77734375" style="64" customWidth="1"/>
    <col min="2306" max="2307" width="6.21875" style="64" customWidth="1"/>
    <col min="2308" max="2308" width="31.88671875" style="64" customWidth="1"/>
    <col min="2309" max="2309" width="15.6640625" style="64" customWidth="1"/>
    <col min="2310" max="2310" width="14.33203125" style="64" customWidth="1"/>
    <col min="2311" max="2311" width="13.77734375" style="64" customWidth="1"/>
    <col min="2312" max="2312" width="13" style="64" customWidth="1"/>
    <col min="2313" max="2313" width="14.109375" style="64" customWidth="1"/>
    <col min="2314" max="2314" width="15.88671875" style="64" customWidth="1"/>
    <col min="2315" max="2560" width="8.88671875" style="64"/>
    <col min="2561" max="2561" width="4.77734375" style="64" customWidth="1"/>
    <col min="2562" max="2563" width="6.21875" style="64" customWidth="1"/>
    <col min="2564" max="2564" width="31.88671875" style="64" customWidth="1"/>
    <col min="2565" max="2565" width="15.6640625" style="64" customWidth="1"/>
    <col min="2566" max="2566" width="14.33203125" style="64" customWidth="1"/>
    <col min="2567" max="2567" width="13.77734375" style="64" customWidth="1"/>
    <col min="2568" max="2568" width="13" style="64" customWidth="1"/>
    <col min="2569" max="2569" width="14.109375" style="64" customWidth="1"/>
    <col min="2570" max="2570" width="15.88671875" style="64" customWidth="1"/>
    <col min="2571" max="2816" width="8.88671875" style="64"/>
    <col min="2817" max="2817" width="4.77734375" style="64" customWidth="1"/>
    <col min="2818" max="2819" width="6.21875" style="64" customWidth="1"/>
    <col min="2820" max="2820" width="31.88671875" style="64" customWidth="1"/>
    <col min="2821" max="2821" width="15.6640625" style="64" customWidth="1"/>
    <col min="2822" max="2822" width="14.33203125" style="64" customWidth="1"/>
    <col min="2823" max="2823" width="13.77734375" style="64" customWidth="1"/>
    <col min="2824" max="2824" width="13" style="64" customWidth="1"/>
    <col min="2825" max="2825" width="14.109375" style="64" customWidth="1"/>
    <col min="2826" max="2826" width="15.88671875" style="64" customWidth="1"/>
    <col min="2827" max="3072" width="8.88671875" style="64"/>
    <col min="3073" max="3073" width="4.77734375" style="64" customWidth="1"/>
    <col min="3074" max="3075" width="6.21875" style="64" customWidth="1"/>
    <col min="3076" max="3076" width="31.88671875" style="64" customWidth="1"/>
    <col min="3077" max="3077" width="15.6640625" style="64" customWidth="1"/>
    <col min="3078" max="3078" width="14.33203125" style="64" customWidth="1"/>
    <col min="3079" max="3079" width="13.77734375" style="64" customWidth="1"/>
    <col min="3080" max="3080" width="13" style="64" customWidth="1"/>
    <col min="3081" max="3081" width="14.109375" style="64" customWidth="1"/>
    <col min="3082" max="3082" width="15.88671875" style="64" customWidth="1"/>
    <col min="3083" max="3328" width="8.88671875" style="64"/>
    <col min="3329" max="3329" width="4.77734375" style="64" customWidth="1"/>
    <col min="3330" max="3331" width="6.21875" style="64" customWidth="1"/>
    <col min="3332" max="3332" width="31.88671875" style="64" customWidth="1"/>
    <col min="3333" max="3333" width="15.6640625" style="64" customWidth="1"/>
    <col min="3334" max="3334" width="14.33203125" style="64" customWidth="1"/>
    <col min="3335" max="3335" width="13.77734375" style="64" customWidth="1"/>
    <col min="3336" max="3336" width="13" style="64" customWidth="1"/>
    <col min="3337" max="3337" width="14.109375" style="64" customWidth="1"/>
    <col min="3338" max="3338" width="15.88671875" style="64" customWidth="1"/>
    <col min="3339" max="3584" width="8.88671875" style="64"/>
    <col min="3585" max="3585" width="4.77734375" style="64" customWidth="1"/>
    <col min="3586" max="3587" width="6.21875" style="64" customWidth="1"/>
    <col min="3588" max="3588" width="31.88671875" style="64" customWidth="1"/>
    <col min="3589" max="3589" width="15.6640625" style="64" customWidth="1"/>
    <col min="3590" max="3590" width="14.33203125" style="64" customWidth="1"/>
    <col min="3591" max="3591" width="13.77734375" style="64" customWidth="1"/>
    <col min="3592" max="3592" width="13" style="64" customWidth="1"/>
    <col min="3593" max="3593" width="14.109375" style="64" customWidth="1"/>
    <col min="3594" max="3594" width="15.88671875" style="64" customWidth="1"/>
    <col min="3595" max="3840" width="8.88671875" style="64"/>
    <col min="3841" max="3841" width="4.77734375" style="64" customWidth="1"/>
    <col min="3842" max="3843" width="6.21875" style="64" customWidth="1"/>
    <col min="3844" max="3844" width="31.88671875" style="64" customWidth="1"/>
    <col min="3845" max="3845" width="15.6640625" style="64" customWidth="1"/>
    <col min="3846" max="3846" width="14.33203125" style="64" customWidth="1"/>
    <col min="3847" max="3847" width="13.77734375" style="64" customWidth="1"/>
    <col min="3848" max="3848" width="13" style="64" customWidth="1"/>
    <col min="3849" max="3849" width="14.109375" style="64" customWidth="1"/>
    <col min="3850" max="3850" width="15.88671875" style="64" customWidth="1"/>
    <col min="3851" max="4096" width="8.88671875" style="64"/>
    <col min="4097" max="4097" width="4.77734375" style="64" customWidth="1"/>
    <col min="4098" max="4099" width="6.21875" style="64" customWidth="1"/>
    <col min="4100" max="4100" width="31.88671875" style="64" customWidth="1"/>
    <col min="4101" max="4101" width="15.6640625" style="64" customWidth="1"/>
    <col min="4102" max="4102" width="14.33203125" style="64" customWidth="1"/>
    <col min="4103" max="4103" width="13.77734375" style="64" customWidth="1"/>
    <col min="4104" max="4104" width="13" style="64" customWidth="1"/>
    <col min="4105" max="4105" width="14.109375" style="64" customWidth="1"/>
    <col min="4106" max="4106" width="15.88671875" style="64" customWidth="1"/>
    <col min="4107" max="4352" width="8.88671875" style="64"/>
    <col min="4353" max="4353" width="4.77734375" style="64" customWidth="1"/>
    <col min="4354" max="4355" width="6.21875" style="64" customWidth="1"/>
    <col min="4356" max="4356" width="31.88671875" style="64" customWidth="1"/>
    <col min="4357" max="4357" width="15.6640625" style="64" customWidth="1"/>
    <col min="4358" max="4358" width="14.33203125" style="64" customWidth="1"/>
    <col min="4359" max="4359" width="13.77734375" style="64" customWidth="1"/>
    <col min="4360" max="4360" width="13" style="64" customWidth="1"/>
    <col min="4361" max="4361" width="14.109375" style="64" customWidth="1"/>
    <col min="4362" max="4362" width="15.88671875" style="64" customWidth="1"/>
    <col min="4363" max="4608" width="8.88671875" style="64"/>
    <col min="4609" max="4609" width="4.77734375" style="64" customWidth="1"/>
    <col min="4610" max="4611" width="6.21875" style="64" customWidth="1"/>
    <col min="4612" max="4612" width="31.88671875" style="64" customWidth="1"/>
    <col min="4613" max="4613" width="15.6640625" style="64" customWidth="1"/>
    <col min="4614" max="4614" width="14.33203125" style="64" customWidth="1"/>
    <col min="4615" max="4615" width="13.77734375" style="64" customWidth="1"/>
    <col min="4616" max="4616" width="13" style="64" customWidth="1"/>
    <col min="4617" max="4617" width="14.109375" style="64" customWidth="1"/>
    <col min="4618" max="4618" width="15.88671875" style="64" customWidth="1"/>
    <col min="4619" max="4864" width="8.88671875" style="64"/>
    <col min="4865" max="4865" width="4.77734375" style="64" customWidth="1"/>
    <col min="4866" max="4867" width="6.21875" style="64" customWidth="1"/>
    <col min="4868" max="4868" width="31.88671875" style="64" customWidth="1"/>
    <col min="4869" max="4869" width="15.6640625" style="64" customWidth="1"/>
    <col min="4870" max="4870" width="14.33203125" style="64" customWidth="1"/>
    <col min="4871" max="4871" width="13.77734375" style="64" customWidth="1"/>
    <col min="4872" max="4872" width="13" style="64" customWidth="1"/>
    <col min="4873" max="4873" width="14.109375" style="64" customWidth="1"/>
    <col min="4874" max="4874" width="15.88671875" style="64" customWidth="1"/>
    <col min="4875" max="5120" width="8.88671875" style="64"/>
    <col min="5121" max="5121" width="4.77734375" style="64" customWidth="1"/>
    <col min="5122" max="5123" width="6.21875" style="64" customWidth="1"/>
    <col min="5124" max="5124" width="31.88671875" style="64" customWidth="1"/>
    <col min="5125" max="5125" width="15.6640625" style="64" customWidth="1"/>
    <col min="5126" max="5126" width="14.33203125" style="64" customWidth="1"/>
    <col min="5127" max="5127" width="13.77734375" style="64" customWidth="1"/>
    <col min="5128" max="5128" width="13" style="64" customWidth="1"/>
    <col min="5129" max="5129" width="14.109375" style="64" customWidth="1"/>
    <col min="5130" max="5130" width="15.88671875" style="64" customWidth="1"/>
    <col min="5131" max="5376" width="8.88671875" style="64"/>
    <col min="5377" max="5377" width="4.77734375" style="64" customWidth="1"/>
    <col min="5378" max="5379" width="6.21875" style="64" customWidth="1"/>
    <col min="5380" max="5380" width="31.88671875" style="64" customWidth="1"/>
    <col min="5381" max="5381" width="15.6640625" style="64" customWidth="1"/>
    <col min="5382" max="5382" width="14.33203125" style="64" customWidth="1"/>
    <col min="5383" max="5383" width="13.77734375" style="64" customWidth="1"/>
    <col min="5384" max="5384" width="13" style="64" customWidth="1"/>
    <col min="5385" max="5385" width="14.109375" style="64" customWidth="1"/>
    <col min="5386" max="5386" width="15.88671875" style="64" customWidth="1"/>
    <col min="5387" max="5632" width="8.88671875" style="64"/>
    <col min="5633" max="5633" width="4.77734375" style="64" customWidth="1"/>
    <col min="5634" max="5635" width="6.21875" style="64" customWidth="1"/>
    <col min="5636" max="5636" width="31.88671875" style="64" customWidth="1"/>
    <col min="5637" max="5637" width="15.6640625" style="64" customWidth="1"/>
    <col min="5638" max="5638" width="14.33203125" style="64" customWidth="1"/>
    <col min="5639" max="5639" width="13.77734375" style="64" customWidth="1"/>
    <col min="5640" max="5640" width="13" style="64" customWidth="1"/>
    <col min="5641" max="5641" width="14.109375" style="64" customWidth="1"/>
    <col min="5642" max="5642" width="15.88671875" style="64" customWidth="1"/>
    <col min="5643" max="5888" width="8.88671875" style="64"/>
    <col min="5889" max="5889" width="4.77734375" style="64" customWidth="1"/>
    <col min="5890" max="5891" width="6.21875" style="64" customWidth="1"/>
    <col min="5892" max="5892" width="31.88671875" style="64" customWidth="1"/>
    <col min="5893" max="5893" width="15.6640625" style="64" customWidth="1"/>
    <col min="5894" max="5894" width="14.33203125" style="64" customWidth="1"/>
    <col min="5895" max="5895" width="13.77734375" style="64" customWidth="1"/>
    <col min="5896" max="5896" width="13" style="64" customWidth="1"/>
    <col min="5897" max="5897" width="14.109375" style="64" customWidth="1"/>
    <col min="5898" max="5898" width="15.88671875" style="64" customWidth="1"/>
    <col min="5899" max="6144" width="8.88671875" style="64"/>
    <col min="6145" max="6145" width="4.77734375" style="64" customWidth="1"/>
    <col min="6146" max="6147" width="6.21875" style="64" customWidth="1"/>
    <col min="6148" max="6148" width="31.88671875" style="64" customWidth="1"/>
    <col min="6149" max="6149" width="15.6640625" style="64" customWidth="1"/>
    <col min="6150" max="6150" width="14.33203125" style="64" customWidth="1"/>
    <col min="6151" max="6151" width="13.77734375" style="64" customWidth="1"/>
    <col min="6152" max="6152" width="13" style="64" customWidth="1"/>
    <col min="6153" max="6153" width="14.109375" style="64" customWidth="1"/>
    <col min="6154" max="6154" width="15.88671875" style="64" customWidth="1"/>
    <col min="6155" max="6400" width="8.88671875" style="64"/>
    <col min="6401" max="6401" width="4.77734375" style="64" customWidth="1"/>
    <col min="6402" max="6403" width="6.21875" style="64" customWidth="1"/>
    <col min="6404" max="6404" width="31.88671875" style="64" customWidth="1"/>
    <col min="6405" max="6405" width="15.6640625" style="64" customWidth="1"/>
    <col min="6406" max="6406" width="14.33203125" style="64" customWidth="1"/>
    <col min="6407" max="6407" width="13.77734375" style="64" customWidth="1"/>
    <col min="6408" max="6408" width="13" style="64" customWidth="1"/>
    <col min="6409" max="6409" width="14.109375" style="64" customWidth="1"/>
    <col min="6410" max="6410" width="15.88671875" style="64" customWidth="1"/>
    <col min="6411" max="6656" width="8.88671875" style="64"/>
    <col min="6657" max="6657" width="4.77734375" style="64" customWidth="1"/>
    <col min="6658" max="6659" width="6.21875" style="64" customWidth="1"/>
    <col min="6660" max="6660" width="31.88671875" style="64" customWidth="1"/>
    <col min="6661" max="6661" width="15.6640625" style="64" customWidth="1"/>
    <col min="6662" max="6662" width="14.33203125" style="64" customWidth="1"/>
    <col min="6663" max="6663" width="13.77734375" style="64" customWidth="1"/>
    <col min="6664" max="6664" width="13" style="64" customWidth="1"/>
    <col min="6665" max="6665" width="14.109375" style="64" customWidth="1"/>
    <col min="6666" max="6666" width="15.88671875" style="64" customWidth="1"/>
    <col min="6667" max="6912" width="8.88671875" style="64"/>
    <col min="6913" max="6913" width="4.77734375" style="64" customWidth="1"/>
    <col min="6914" max="6915" width="6.21875" style="64" customWidth="1"/>
    <col min="6916" max="6916" width="31.88671875" style="64" customWidth="1"/>
    <col min="6917" max="6917" width="15.6640625" style="64" customWidth="1"/>
    <col min="6918" max="6918" width="14.33203125" style="64" customWidth="1"/>
    <col min="6919" max="6919" width="13.77734375" style="64" customWidth="1"/>
    <col min="6920" max="6920" width="13" style="64" customWidth="1"/>
    <col min="6921" max="6921" width="14.109375" style="64" customWidth="1"/>
    <col min="6922" max="6922" width="15.88671875" style="64" customWidth="1"/>
    <col min="6923" max="7168" width="8.88671875" style="64"/>
    <col min="7169" max="7169" width="4.77734375" style="64" customWidth="1"/>
    <col min="7170" max="7171" width="6.21875" style="64" customWidth="1"/>
    <col min="7172" max="7172" width="31.88671875" style="64" customWidth="1"/>
    <col min="7173" max="7173" width="15.6640625" style="64" customWidth="1"/>
    <col min="7174" max="7174" width="14.33203125" style="64" customWidth="1"/>
    <col min="7175" max="7175" width="13.77734375" style="64" customWidth="1"/>
    <col min="7176" max="7176" width="13" style="64" customWidth="1"/>
    <col min="7177" max="7177" width="14.109375" style="64" customWidth="1"/>
    <col min="7178" max="7178" width="15.88671875" style="64" customWidth="1"/>
    <col min="7179" max="7424" width="8.88671875" style="64"/>
    <col min="7425" max="7425" width="4.77734375" style="64" customWidth="1"/>
    <col min="7426" max="7427" width="6.21875" style="64" customWidth="1"/>
    <col min="7428" max="7428" width="31.88671875" style="64" customWidth="1"/>
    <col min="7429" max="7429" width="15.6640625" style="64" customWidth="1"/>
    <col min="7430" max="7430" width="14.33203125" style="64" customWidth="1"/>
    <col min="7431" max="7431" width="13.77734375" style="64" customWidth="1"/>
    <col min="7432" max="7432" width="13" style="64" customWidth="1"/>
    <col min="7433" max="7433" width="14.109375" style="64" customWidth="1"/>
    <col min="7434" max="7434" width="15.88671875" style="64" customWidth="1"/>
    <col min="7435" max="7680" width="8.88671875" style="64"/>
    <col min="7681" max="7681" width="4.77734375" style="64" customWidth="1"/>
    <col min="7682" max="7683" width="6.21875" style="64" customWidth="1"/>
    <col min="7684" max="7684" width="31.88671875" style="64" customWidth="1"/>
    <col min="7685" max="7685" width="15.6640625" style="64" customWidth="1"/>
    <col min="7686" max="7686" width="14.33203125" style="64" customWidth="1"/>
    <col min="7687" max="7687" width="13.77734375" style="64" customWidth="1"/>
    <col min="7688" max="7688" width="13" style="64" customWidth="1"/>
    <col min="7689" max="7689" width="14.109375" style="64" customWidth="1"/>
    <col min="7690" max="7690" width="15.88671875" style="64" customWidth="1"/>
    <col min="7691" max="7936" width="8.88671875" style="64"/>
    <col min="7937" max="7937" width="4.77734375" style="64" customWidth="1"/>
    <col min="7938" max="7939" width="6.21875" style="64" customWidth="1"/>
    <col min="7940" max="7940" width="31.88671875" style="64" customWidth="1"/>
    <col min="7941" max="7941" width="15.6640625" style="64" customWidth="1"/>
    <col min="7942" max="7942" width="14.33203125" style="64" customWidth="1"/>
    <col min="7943" max="7943" width="13.77734375" style="64" customWidth="1"/>
    <col min="7944" max="7944" width="13" style="64" customWidth="1"/>
    <col min="7945" max="7945" width="14.109375" style="64" customWidth="1"/>
    <col min="7946" max="7946" width="15.88671875" style="64" customWidth="1"/>
    <col min="7947" max="8192" width="8.88671875" style="64"/>
    <col min="8193" max="8193" width="4.77734375" style="64" customWidth="1"/>
    <col min="8194" max="8195" width="6.21875" style="64" customWidth="1"/>
    <col min="8196" max="8196" width="31.88671875" style="64" customWidth="1"/>
    <col min="8197" max="8197" width="15.6640625" style="64" customWidth="1"/>
    <col min="8198" max="8198" width="14.33203125" style="64" customWidth="1"/>
    <col min="8199" max="8199" width="13.77734375" style="64" customWidth="1"/>
    <col min="8200" max="8200" width="13" style="64" customWidth="1"/>
    <col min="8201" max="8201" width="14.109375" style="64" customWidth="1"/>
    <col min="8202" max="8202" width="15.88671875" style="64" customWidth="1"/>
    <col min="8203" max="8448" width="8.88671875" style="64"/>
    <col min="8449" max="8449" width="4.77734375" style="64" customWidth="1"/>
    <col min="8450" max="8451" width="6.21875" style="64" customWidth="1"/>
    <col min="8452" max="8452" width="31.88671875" style="64" customWidth="1"/>
    <col min="8453" max="8453" width="15.6640625" style="64" customWidth="1"/>
    <col min="8454" max="8454" width="14.33203125" style="64" customWidth="1"/>
    <col min="8455" max="8455" width="13.77734375" style="64" customWidth="1"/>
    <col min="8456" max="8456" width="13" style="64" customWidth="1"/>
    <col min="8457" max="8457" width="14.109375" style="64" customWidth="1"/>
    <col min="8458" max="8458" width="15.88671875" style="64" customWidth="1"/>
    <col min="8459" max="8704" width="8.88671875" style="64"/>
    <col min="8705" max="8705" width="4.77734375" style="64" customWidth="1"/>
    <col min="8706" max="8707" width="6.21875" style="64" customWidth="1"/>
    <col min="8708" max="8708" width="31.88671875" style="64" customWidth="1"/>
    <col min="8709" max="8709" width="15.6640625" style="64" customWidth="1"/>
    <col min="8710" max="8710" width="14.33203125" style="64" customWidth="1"/>
    <col min="8711" max="8711" width="13.77734375" style="64" customWidth="1"/>
    <col min="8712" max="8712" width="13" style="64" customWidth="1"/>
    <col min="8713" max="8713" width="14.109375" style="64" customWidth="1"/>
    <col min="8714" max="8714" width="15.88671875" style="64" customWidth="1"/>
    <col min="8715" max="8960" width="8.88671875" style="64"/>
    <col min="8961" max="8961" width="4.77734375" style="64" customWidth="1"/>
    <col min="8962" max="8963" width="6.21875" style="64" customWidth="1"/>
    <col min="8964" max="8964" width="31.88671875" style="64" customWidth="1"/>
    <col min="8965" max="8965" width="15.6640625" style="64" customWidth="1"/>
    <col min="8966" max="8966" width="14.33203125" style="64" customWidth="1"/>
    <col min="8967" max="8967" width="13.77734375" style="64" customWidth="1"/>
    <col min="8968" max="8968" width="13" style="64" customWidth="1"/>
    <col min="8969" max="8969" width="14.109375" style="64" customWidth="1"/>
    <col min="8970" max="8970" width="15.88671875" style="64" customWidth="1"/>
    <col min="8971" max="9216" width="8.88671875" style="64"/>
    <col min="9217" max="9217" width="4.77734375" style="64" customWidth="1"/>
    <col min="9218" max="9219" width="6.21875" style="64" customWidth="1"/>
    <col min="9220" max="9220" width="31.88671875" style="64" customWidth="1"/>
    <col min="9221" max="9221" width="15.6640625" style="64" customWidth="1"/>
    <col min="9222" max="9222" width="14.33203125" style="64" customWidth="1"/>
    <col min="9223" max="9223" width="13.77734375" style="64" customWidth="1"/>
    <col min="9224" max="9224" width="13" style="64" customWidth="1"/>
    <col min="9225" max="9225" width="14.109375" style="64" customWidth="1"/>
    <col min="9226" max="9226" width="15.88671875" style="64" customWidth="1"/>
    <col min="9227" max="9472" width="8.88671875" style="64"/>
    <col min="9473" max="9473" width="4.77734375" style="64" customWidth="1"/>
    <col min="9474" max="9475" width="6.21875" style="64" customWidth="1"/>
    <col min="9476" max="9476" width="31.88671875" style="64" customWidth="1"/>
    <col min="9477" max="9477" width="15.6640625" style="64" customWidth="1"/>
    <col min="9478" max="9478" width="14.33203125" style="64" customWidth="1"/>
    <col min="9479" max="9479" width="13.77734375" style="64" customWidth="1"/>
    <col min="9480" max="9480" width="13" style="64" customWidth="1"/>
    <col min="9481" max="9481" width="14.109375" style="64" customWidth="1"/>
    <col min="9482" max="9482" width="15.88671875" style="64" customWidth="1"/>
    <col min="9483" max="9728" width="8.88671875" style="64"/>
    <col min="9729" max="9729" width="4.77734375" style="64" customWidth="1"/>
    <col min="9730" max="9731" width="6.21875" style="64" customWidth="1"/>
    <col min="9732" max="9732" width="31.88671875" style="64" customWidth="1"/>
    <col min="9733" max="9733" width="15.6640625" style="64" customWidth="1"/>
    <col min="9734" max="9734" width="14.33203125" style="64" customWidth="1"/>
    <col min="9735" max="9735" width="13.77734375" style="64" customWidth="1"/>
    <col min="9736" max="9736" width="13" style="64" customWidth="1"/>
    <col min="9737" max="9737" width="14.109375" style="64" customWidth="1"/>
    <col min="9738" max="9738" width="15.88671875" style="64" customWidth="1"/>
    <col min="9739" max="9984" width="8.88671875" style="64"/>
    <col min="9985" max="9985" width="4.77734375" style="64" customWidth="1"/>
    <col min="9986" max="9987" width="6.21875" style="64" customWidth="1"/>
    <col min="9988" max="9988" width="31.88671875" style="64" customWidth="1"/>
    <col min="9989" max="9989" width="15.6640625" style="64" customWidth="1"/>
    <col min="9990" max="9990" width="14.33203125" style="64" customWidth="1"/>
    <col min="9991" max="9991" width="13.77734375" style="64" customWidth="1"/>
    <col min="9992" max="9992" width="13" style="64" customWidth="1"/>
    <col min="9993" max="9993" width="14.109375" style="64" customWidth="1"/>
    <col min="9994" max="9994" width="15.88671875" style="64" customWidth="1"/>
    <col min="9995" max="10240" width="8.88671875" style="64"/>
    <col min="10241" max="10241" width="4.77734375" style="64" customWidth="1"/>
    <col min="10242" max="10243" width="6.21875" style="64" customWidth="1"/>
    <col min="10244" max="10244" width="31.88671875" style="64" customWidth="1"/>
    <col min="10245" max="10245" width="15.6640625" style="64" customWidth="1"/>
    <col min="10246" max="10246" width="14.33203125" style="64" customWidth="1"/>
    <col min="10247" max="10247" width="13.77734375" style="64" customWidth="1"/>
    <col min="10248" max="10248" width="13" style="64" customWidth="1"/>
    <col min="10249" max="10249" width="14.109375" style="64" customWidth="1"/>
    <col min="10250" max="10250" width="15.88671875" style="64" customWidth="1"/>
    <col min="10251" max="10496" width="8.88671875" style="64"/>
    <col min="10497" max="10497" width="4.77734375" style="64" customWidth="1"/>
    <col min="10498" max="10499" width="6.21875" style="64" customWidth="1"/>
    <col min="10500" max="10500" width="31.88671875" style="64" customWidth="1"/>
    <col min="10501" max="10501" width="15.6640625" style="64" customWidth="1"/>
    <col min="10502" max="10502" width="14.33203125" style="64" customWidth="1"/>
    <col min="10503" max="10503" width="13.77734375" style="64" customWidth="1"/>
    <col min="10504" max="10504" width="13" style="64" customWidth="1"/>
    <col min="10505" max="10505" width="14.109375" style="64" customWidth="1"/>
    <col min="10506" max="10506" width="15.88671875" style="64" customWidth="1"/>
    <col min="10507" max="10752" width="8.88671875" style="64"/>
    <col min="10753" max="10753" width="4.77734375" style="64" customWidth="1"/>
    <col min="10754" max="10755" width="6.21875" style="64" customWidth="1"/>
    <col min="10756" max="10756" width="31.88671875" style="64" customWidth="1"/>
    <col min="10757" max="10757" width="15.6640625" style="64" customWidth="1"/>
    <col min="10758" max="10758" width="14.33203125" style="64" customWidth="1"/>
    <col min="10759" max="10759" width="13.77734375" style="64" customWidth="1"/>
    <col min="10760" max="10760" width="13" style="64" customWidth="1"/>
    <col min="10761" max="10761" width="14.109375" style="64" customWidth="1"/>
    <col min="10762" max="10762" width="15.88671875" style="64" customWidth="1"/>
    <col min="10763" max="11008" width="8.88671875" style="64"/>
    <col min="11009" max="11009" width="4.77734375" style="64" customWidth="1"/>
    <col min="11010" max="11011" width="6.21875" style="64" customWidth="1"/>
    <col min="11012" max="11012" width="31.88671875" style="64" customWidth="1"/>
    <col min="11013" max="11013" width="15.6640625" style="64" customWidth="1"/>
    <col min="11014" max="11014" width="14.33203125" style="64" customWidth="1"/>
    <col min="11015" max="11015" width="13.77734375" style="64" customWidth="1"/>
    <col min="11016" max="11016" width="13" style="64" customWidth="1"/>
    <col min="11017" max="11017" width="14.109375" style="64" customWidth="1"/>
    <col min="11018" max="11018" width="15.88671875" style="64" customWidth="1"/>
    <col min="11019" max="11264" width="8.88671875" style="64"/>
    <col min="11265" max="11265" width="4.77734375" style="64" customWidth="1"/>
    <col min="11266" max="11267" width="6.21875" style="64" customWidth="1"/>
    <col min="11268" max="11268" width="31.88671875" style="64" customWidth="1"/>
    <col min="11269" max="11269" width="15.6640625" style="64" customWidth="1"/>
    <col min="11270" max="11270" width="14.33203125" style="64" customWidth="1"/>
    <col min="11271" max="11271" width="13.77734375" style="64" customWidth="1"/>
    <col min="11272" max="11272" width="13" style="64" customWidth="1"/>
    <col min="11273" max="11273" width="14.109375" style="64" customWidth="1"/>
    <col min="11274" max="11274" width="15.88671875" style="64" customWidth="1"/>
    <col min="11275" max="11520" width="8.88671875" style="64"/>
    <col min="11521" max="11521" width="4.77734375" style="64" customWidth="1"/>
    <col min="11522" max="11523" width="6.21875" style="64" customWidth="1"/>
    <col min="11524" max="11524" width="31.88671875" style="64" customWidth="1"/>
    <col min="11525" max="11525" width="15.6640625" style="64" customWidth="1"/>
    <col min="11526" max="11526" width="14.33203125" style="64" customWidth="1"/>
    <col min="11527" max="11527" width="13.77734375" style="64" customWidth="1"/>
    <col min="11528" max="11528" width="13" style="64" customWidth="1"/>
    <col min="11529" max="11529" width="14.109375" style="64" customWidth="1"/>
    <col min="11530" max="11530" width="15.88671875" style="64" customWidth="1"/>
    <col min="11531" max="11776" width="8.88671875" style="64"/>
    <col min="11777" max="11777" width="4.77734375" style="64" customWidth="1"/>
    <col min="11778" max="11779" width="6.21875" style="64" customWidth="1"/>
    <col min="11780" max="11780" width="31.88671875" style="64" customWidth="1"/>
    <col min="11781" max="11781" width="15.6640625" style="64" customWidth="1"/>
    <col min="11782" max="11782" width="14.33203125" style="64" customWidth="1"/>
    <col min="11783" max="11783" width="13.77734375" style="64" customWidth="1"/>
    <col min="11784" max="11784" width="13" style="64" customWidth="1"/>
    <col min="11785" max="11785" width="14.109375" style="64" customWidth="1"/>
    <col min="11786" max="11786" width="15.88671875" style="64" customWidth="1"/>
    <col min="11787" max="12032" width="8.88671875" style="64"/>
    <col min="12033" max="12033" width="4.77734375" style="64" customWidth="1"/>
    <col min="12034" max="12035" width="6.21875" style="64" customWidth="1"/>
    <col min="12036" max="12036" width="31.88671875" style="64" customWidth="1"/>
    <col min="12037" max="12037" width="15.6640625" style="64" customWidth="1"/>
    <col min="12038" max="12038" width="14.33203125" style="64" customWidth="1"/>
    <col min="12039" max="12039" width="13.77734375" style="64" customWidth="1"/>
    <col min="12040" max="12040" width="13" style="64" customWidth="1"/>
    <col min="12041" max="12041" width="14.109375" style="64" customWidth="1"/>
    <col min="12042" max="12042" width="15.88671875" style="64" customWidth="1"/>
    <col min="12043" max="12288" width="8.88671875" style="64"/>
    <col min="12289" max="12289" width="4.77734375" style="64" customWidth="1"/>
    <col min="12290" max="12291" width="6.21875" style="64" customWidth="1"/>
    <col min="12292" max="12292" width="31.88671875" style="64" customWidth="1"/>
    <col min="12293" max="12293" width="15.6640625" style="64" customWidth="1"/>
    <col min="12294" max="12294" width="14.33203125" style="64" customWidth="1"/>
    <col min="12295" max="12295" width="13.77734375" style="64" customWidth="1"/>
    <col min="12296" max="12296" width="13" style="64" customWidth="1"/>
    <col min="12297" max="12297" width="14.109375" style="64" customWidth="1"/>
    <col min="12298" max="12298" width="15.88671875" style="64" customWidth="1"/>
    <col min="12299" max="12544" width="8.88671875" style="64"/>
    <col min="12545" max="12545" width="4.77734375" style="64" customWidth="1"/>
    <col min="12546" max="12547" width="6.21875" style="64" customWidth="1"/>
    <col min="12548" max="12548" width="31.88671875" style="64" customWidth="1"/>
    <col min="12549" max="12549" width="15.6640625" style="64" customWidth="1"/>
    <col min="12550" max="12550" width="14.33203125" style="64" customWidth="1"/>
    <col min="12551" max="12551" width="13.77734375" style="64" customWidth="1"/>
    <col min="12552" max="12552" width="13" style="64" customWidth="1"/>
    <col min="12553" max="12553" width="14.109375" style="64" customWidth="1"/>
    <col min="12554" max="12554" width="15.88671875" style="64" customWidth="1"/>
    <col min="12555" max="12800" width="8.88671875" style="64"/>
    <col min="12801" max="12801" width="4.77734375" style="64" customWidth="1"/>
    <col min="12802" max="12803" width="6.21875" style="64" customWidth="1"/>
    <col min="12804" max="12804" width="31.88671875" style="64" customWidth="1"/>
    <col min="12805" max="12805" width="15.6640625" style="64" customWidth="1"/>
    <col min="12806" max="12806" width="14.33203125" style="64" customWidth="1"/>
    <col min="12807" max="12807" width="13.77734375" style="64" customWidth="1"/>
    <col min="12808" max="12808" width="13" style="64" customWidth="1"/>
    <col min="12809" max="12809" width="14.109375" style="64" customWidth="1"/>
    <col min="12810" max="12810" width="15.88671875" style="64" customWidth="1"/>
    <col min="12811" max="13056" width="8.88671875" style="64"/>
    <col min="13057" max="13057" width="4.77734375" style="64" customWidth="1"/>
    <col min="13058" max="13059" width="6.21875" style="64" customWidth="1"/>
    <col min="13060" max="13060" width="31.88671875" style="64" customWidth="1"/>
    <col min="13061" max="13061" width="15.6640625" style="64" customWidth="1"/>
    <col min="13062" max="13062" width="14.33203125" style="64" customWidth="1"/>
    <col min="13063" max="13063" width="13.77734375" style="64" customWidth="1"/>
    <col min="13064" max="13064" width="13" style="64" customWidth="1"/>
    <col min="13065" max="13065" width="14.109375" style="64" customWidth="1"/>
    <col min="13066" max="13066" width="15.88671875" style="64" customWidth="1"/>
    <col min="13067" max="13312" width="8.88671875" style="64"/>
    <col min="13313" max="13313" width="4.77734375" style="64" customWidth="1"/>
    <col min="13314" max="13315" width="6.21875" style="64" customWidth="1"/>
    <col min="13316" max="13316" width="31.88671875" style="64" customWidth="1"/>
    <col min="13317" max="13317" width="15.6640625" style="64" customWidth="1"/>
    <col min="13318" max="13318" width="14.33203125" style="64" customWidth="1"/>
    <col min="13319" max="13319" width="13.77734375" style="64" customWidth="1"/>
    <col min="13320" max="13320" width="13" style="64" customWidth="1"/>
    <col min="13321" max="13321" width="14.109375" style="64" customWidth="1"/>
    <col min="13322" max="13322" width="15.88671875" style="64" customWidth="1"/>
    <col min="13323" max="13568" width="8.88671875" style="64"/>
    <col min="13569" max="13569" width="4.77734375" style="64" customWidth="1"/>
    <col min="13570" max="13571" width="6.21875" style="64" customWidth="1"/>
    <col min="13572" max="13572" width="31.88671875" style="64" customWidth="1"/>
    <col min="13573" max="13573" width="15.6640625" style="64" customWidth="1"/>
    <col min="13574" max="13574" width="14.33203125" style="64" customWidth="1"/>
    <col min="13575" max="13575" width="13.77734375" style="64" customWidth="1"/>
    <col min="13576" max="13576" width="13" style="64" customWidth="1"/>
    <col min="13577" max="13577" width="14.109375" style="64" customWidth="1"/>
    <col min="13578" max="13578" width="15.88671875" style="64" customWidth="1"/>
    <col min="13579" max="13824" width="8.88671875" style="64"/>
    <col min="13825" max="13825" width="4.77734375" style="64" customWidth="1"/>
    <col min="13826" max="13827" width="6.21875" style="64" customWidth="1"/>
    <col min="13828" max="13828" width="31.88671875" style="64" customWidth="1"/>
    <col min="13829" max="13829" width="15.6640625" style="64" customWidth="1"/>
    <col min="13830" max="13830" width="14.33203125" style="64" customWidth="1"/>
    <col min="13831" max="13831" width="13.77734375" style="64" customWidth="1"/>
    <col min="13832" max="13832" width="13" style="64" customWidth="1"/>
    <col min="13833" max="13833" width="14.109375" style="64" customWidth="1"/>
    <col min="13834" max="13834" width="15.88671875" style="64" customWidth="1"/>
    <col min="13835" max="14080" width="8.88671875" style="64"/>
    <col min="14081" max="14081" width="4.77734375" style="64" customWidth="1"/>
    <col min="14082" max="14083" width="6.21875" style="64" customWidth="1"/>
    <col min="14084" max="14084" width="31.88671875" style="64" customWidth="1"/>
    <col min="14085" max="14085" width="15.6640625" style="64" customWidth="1"/>
    <col min="14086" max="14086" width="14.33203125" style="64" customWidth="1"/>
    <col min="14087" max="14087" width="13.77734375" style="64" customWidth="1"/>
    <col min="14088" max="14088" width="13" style="64" customWidth="1"/>
    <col min="14089" max="14089" width="14.109375" style="64" customWidth="1"/>
    <col min="14090" max="14090" width="15.88671875" style="64" customWidth="1"/>
    <col min="14091" max="14336" width="8.88671875" style="64"/>
    <col min="14337" max="14337" width="4.77734375" style="64" customWidth="1"/>
    <col min="14338" max="14339" width="6.21875" style="64" customWidth="1"/>
    <col min="14340" max="14340" width="31.88671875" style="64" customWidth="1"/>
    <col min="14341" max="14341" width="15.6640625" style="64" customWidth="1"/>
    <col min="14342" max="14342" width="14.33203125" style="64" customWidth="1"/>
    <col min="14343" max="14343" width="13.77734375" style="64" customWidth="1"/>
    <col min="14344" max="14344" width="13" style="64" customWidth="1"/>
    <col min="14345" max="14345" width="14.109375" style="64" customWidth="1"/>
    <col min="14346" max="14346" width="15.88671875" style="64" customWidth="1"/>
    <col min="14347" max="14592" width="8.88671875" style="64"/>
    <col min="14593" max="14593" width="4.77734375" style="64" customWidth="1"/>
    <col min="14594" max="14595" width="6.21875" style="64" customWidth="1"/>
    <col min="14596" max="14596" width="31.88671875" style="64" customWidth="1"/>
    <col min="14597" max="14597" width="15.6640625" style="64" customWidth="1"/>
    <col min="14598" max="14598" width="14.33203125" style="64" customWidth="1"/>
    <col min="14599" max="14599" width="13.77734375" style="64" customWidth="1"/>
    <col min="14600" max="14600" width="13" style="64" customWidth="1"/>
    <col min="14601" max="14601" width="14.109375" style="64" customWidth="1"/>
    <col min="14602" max="14602" width="15.88671875" style="64" customWidth="1"/>
    <col min="14603" max="14848" width="8.88671875" style="64"/>
    <col min="14849" max="14849" width="4.77734375" style="64" customWidth="1"/>
    <col min="14850" max="14851" width="6.21875" style="64" customWidth="1"/>
    <col min="14852" max="14852" width="31.88671875" style="64" customWidth="1"/>
    <col min="14853" max="14853" width="15.6640625" style="64" customWidth="1"/>
    <col min="14854" max="14854" width="14.33203125" style="64" customWidth="1"/>
    <col min="14855" max="14855" width="13.77734375" style="64" customWidth="1"/>
    <col min="14856" max="14856" width="13" style="64" customWidth="1"/>
    <col min="14857" max="14857" width="14.109375" style="64" customWidth="1"/>
    <col min="14858" max="14858" width="15.88671875" style="64" customWidth="1"/>
    <col min="14859" max="15104" width="8.88671875" style="64"/>
    <col min="15105" max="15105" width="4.77734375" style="64" customWidth="1"/>
    <col min="15106" max="15107" width="6.21875" style="64" customWidth="1"/>
    <col min="15108" max="15108" width="31.88671875" style="64" customWidth="1"/>
    <col min="15109" max="15109" width="15.6640625" style="64" customWidth="1"/>
    <col min="15110" max="15110" width="14.33203125" style="64" customWidth="1"/>
    <col min="15111" max="15111" width="13.77734375" style="64" customWidth="1"/>
    <col min="15112" max="15112" width="13" style="64" customWidth="1"/>
    <col min="15113" max="15113" width="14.109375" style="64" customWidth="1"/>
    <col min="15114" max="15114" width="15.88671875" style="64" customWidth="1"/>
    <col min="15115" max="15360" width="8.88671875" style="64"/>
    <col min="15361" max="15361" width="4.77734375" style="64" customWidth="1"/>
    <col min="15362" max="15363" width="6.21875" style="64" customWidth="1"/>
    <col min="15364" max="15364" width="31.88671875" style="64" customWidth="1"/>
    <col min="15365" max="15365" width="15.6640625" style="64" customWidth="1"/>
    <col min="15366" max="15366" width="14.33203125" style="64" customWidth="1"/>
    <col min="15367" max="15367" width="13.77734375" style="64" customWidth="1"/>
    <col min="15368" max="15368" width="13" style="64" customWidth="1"/>
    <col min="15369" max="15369" width="14.109375" style="64" customWidth="1"/>
    <col min="15370" max="15370" width="15.88671875" style="64" customWidth="1"/>
    <col min="15371" max="15616" width="8.88671875" style="64"/>
    <col min="15617" max="15617" width="4.77734375" style="64" customWidth="1"/>
    <col min="15618" max="15619" width="6.21875" style="64" customWidth="1"/>
    <col min="15620" max="15620" width="31.88671875" style="64" customWidth="1"/>
    <col min="15621" max="15621" width="15.6640625" style="64" customWidth="1"/>
    <col min="15622" max="15622" width="14.33203125" style="64" customWidth="1"/>
    <col min="15623" max="15623" width="13.77734375" style="64" customWidth="1"/>
    <col min="15624" max="15624" width="13" style="64" customWidth="1"/>
    <col min="15625" max="15625" width="14.109375" style="64" customWidth="1"/>
    <col min="15626" max="15626" width="15.88671875" style="64" customWidth="1"/>
    <col min="15627" max="15872" width="8.88671875" style="64"/>
    <col min="15873" max="15873" width="4.77734375" style="64" customWidth="1"/>
    <col min="15874" max="15875" width="6.21875" style="64" customWidth="1"/>
    <col min="15876" max="15876" width="31.88671875" style="64" customWidth="1"/>
    <col min="15877" max="15877" width="15.6640625" style="64" customWidth="1"/>
    <col min="15878" max="15878" width="14.33203125" style="64" customWidth="1"/>
    <col min="15879" max="15879" width="13.77734375" style="64" customWidth="1"/>
    <col min="15880" max="15880" width="13" style="64" customWidth="1"/>
    <col min="15881" max="15881" width="14.109375" style="64" customWidth="1"/>
    <col min="15882" max="15882" width="15.88671875" style="64" customWidth="1"/>
    <col min="15883" max="16128" width="8.88671875" style="64"/>
    <col min="16129" max="16129" width="4.77734375" style="64" customWidth="1"/>
    <col min="16130" max="16131" width="6.21875" style="64" customWidth="1"/>
    <col min="16132" max="16132" width="31.88671875" style="64" customWidth="1"/>
    <col min="16133" max="16133" width="15.6640625" style="64" customWidth="1"/>
    <col min="16134" max="16134" width="14.33203125" style="64" customWidth="1"/>
    <col min="16135" max="16135" width="13.77734375" style="64" customWidth="1"/>
    <col min="16136" max="16136" width="13" style="64" customWidth="1"/>
    <col min="16137" max="16137" width="14.109375" style="64" customWidth="1"/>
    <col min="16138" max="16138" width="15.88671875" style="64" customWidth="1"/>
    <col min="16139" max="16384" width="8.88671875" style="64"/>
  </cols>
  <sheetData>
    <row r="1" spans="1:10" s="54" customFormat="1" ht="16.5" customHeight="1" x14ac:dyDescent="0.3">
      <c r="A1" s="153" t="s">
        <v>365</v>
      </c>
      <c r="B1" s="154"/>
      <c r="C1" s="154"/>
      <c r="D1" s="155"/>
      <c r="E1" s="156" t="s">
        <v>366</v>
      </c>
      <c r="F1" s="157"/>
      <c r="G1" s="156" t="s">
        <v>367</v>
      </c>
      <c r="H1" s="157"/>
      <c r="I1" s="156" t="s">
        <v>368</v>
      </c>
      <c r="J1" s="157"/>
    </row>
    <row r="2" spans="1:10" s="54" customFormat="1" ht="16.5" customHeight="1" x14ac:dyDescent="0.3">
      <c r="A2" s="92" t="s">
        <v>369</v>
      </c>
      <c r="B2" s="70" t="s">
        <v>370</v>
      </c>
      <c r="C2" s="70" t="s">
        <v>371</v>
      </c>
      <c r="D2" s="71" t="s">
        <v>372</v>
      </c>
      <c r="E2" s="72" t="s">
        <v>373</v>
      </c>
      <c r="F2" s="72" t="s">
        <v>374</v>
      </c>
      <c r="G2" s="72" t="s">
        <v>373</v>
      </c>
      <c r="H2" s="72" t="s">
        <v>374</v>
      </c>
      <c r="I2" s="72" t="s">
        <v>373</v>
      </c>
      <c r="J2" s="72" t="s">
        <v>374</v>
      </c>
    </row>
    <row r="3" spans="1:10" s="54" customFormat="1" ht="16.2" customHeight="1" x14ac:dyDescent="0.3">
      <c r="A3" s="73" t="s">
        <v>375</v>
      </c>
      <c r="B3" s="70" t="s">
        <v>375</v>
      </c>
      <c r="C3" s="70" t="s">
        <v>375</v>
      </c>
      <c r="D3" s="74" t="s">
        <v>376</v>
      </c>
      <c r="E3" s="75">
        <v>172774508</v>
      </c>
      <c r="F3" s="75">
        <v>713740654</v>
      </c>
      <c r="G3" s="75">
        <v>147263918</v>
      </c>
      <c r="H3" s="75">
        <v>644342421</v>
      </c>
      <c r="I3" s="75">
        <v>25510590</v>
      </c>
      <c r="J3" s="76">
        <v>69398233</v>
      </c>
    </row>
    <row r="4" spans="1:10" x14ac:dyDescent="0.3">
      <c r="A4" s="73" t="s">
        <v>375</v>
      </c>
      <c r="B4" s="77" t="s">
        <v>375</v>
      </c>
      <c r="C4" s="77" t="s">
        <v>375</v>
      </c>
      <c r="D4" s="74" t="s">
        <v>377</v>
      </c>
      <c r="E4" s="75">
        <v>172774508</v>
      </c>
      <c r="F4" s="75">
        <v>696495431</v>
      </c>
      <c r="G4" s="75">
        <v>147263918</v>
      </c>
      <c r="H4" s="75">
        <v>627097198</v>
      </c>
      <c r="I4" s="75">
        <v>25510590</v>
      </c>
      <c r="J4" s="76">
        <v>69398233</v>
      </c>
    </row>
    <row r="5" spans="1:10" x14ac:dyDescent="0.3">
      <c r="A5" s="73" t="s">
        <v>378</v>
      </c>
      <c r="B5" s="77" t="s">
        <v>375</v>
      </c>
      <c r="C5" s="77" t="s">
        <v>375</v>
      </c>
      <c r="D5" s="74" t="s">
        <v>379</v>
      </c>
      <c r="E5" s="75">
        <v>67289382</v>
      </c>
      <c r="F5" s="75">
        <v>386233268</v>
      </c>
      <c r="G5" s="75">
        <v>67289382</v>
      </c>
      <c r="H5" s="75">
        <v>388092878</v>
      </c>
      <c r="I5" s="75">
        <v>0</v>
      </c>
      <c r="J5" s="76">
        <v>-1859610</v>
      </c>
    </row>
    <row r="6" spans="1:10" x14ac:dyDescent="0.3">
      <c r="A6" s="73" t="s">
        <v>378</v>
      </c>
      <c r="B6" s="77" t="s">
        <v>380</v>
      </c>
      <c r="C6" s="77" t="s">
        <v>375</v>
      </c>
      <c r="D6" s="74" t="s">
        <v>381</v>
      </c>
      <c r="E6" s="75">
        <v>4880974</v>
      </c>
      <c r="F6" s="75">
        <v>33859593</v>
      </c>
      <c r="G6" s="75">
        <v>4880974</v>
      </c>
      <c r="H6" s="75">
        <v>33859593</v>
      </c>
      <c r="I6" s="75">
        <v>0</v>
      </c>
      <c r="J6" s="76">
        <v>0</v>
      </c>
    </row>
    <row r="7" spans="1:10" x14ac:dyDescent="0.3">
      <c r="A7" s="73" t="s">
        <v>378</v>
      </c>
      <c r="B7" s="77" t="s">
        <v>380</v>
      </c>
      <c r="C7" s="77" t="s">
        <v>378</v>
      </c>
      <c r="D7" s="74" t="s">
        <v>382</v>
      </c>
      <c r="E7" s="75">
        <v>4014418</v>
      </c>
      <c r="F7" s="75">
        <v>22104071</v>
      </c>
      <c r="G7" s="75">
        <v>4014418</v>
      </c>
      <c r="H7" s="75">
        <v>22104071</v>
      </c>
      <c r="I7" s="75">
        <v>0</v>
      </c>
      <c r="J7" s="76">
        <v>0</v>
      </c>
    </row>
    <row r="8" spans="1:10" x14ac:dyDescent="0.3">
      <c r="A8" s="73" t="s">
        <v>378</v>
      </c>
      <c r="B8" s="77" t="s">
        <v>380</v>
      </c>
      <c r="C8" s="77" t="s">
        <v>380</v>
      </c>
      <c r="D8" s="74" t="s">
        <v>383</v>
      </c>
      <c r="E8" s="75">
        <v>866556</v>
      </c>
      <c r="F8" s="75">
        <v>11755522</v>
      </c>
      <c r="G8" s="75">
        <v>866556</v>
      </c>
      <c r="H8" s="75">
        <v>11755522</v>
      </c>
      <c r="I8" s="75">
        <v>0</v>
      </c>
      <c r="J8" s="76">
        <v>0</v>
      </c>
    </row>
    <row r="9" spans="1:10" x14ac:dyDescent="0.3">
      <c r="A9" s="73" t="s">
        <v>378</v>
      </c>
      <c r="B9" s="77" t="s">
        <v>384</v>
      </c>
      <c r="C9" s="77" t="s">
        <v>375</v>
      </c>
      <c r="D9" s="74" t="s">
        <v>385</v>
      </c>
      <c r="E9" s="75">
        <v>39895910</v>
      </c>
      <c r="F9" s="75">
        <v>60452652</v>
      </c>
      <c r="G9" s="75">
        <v>39895910</v>
      </c>
      <c r="H9" s="75">
        <v>60452652</v>
      </c>
      <c r="I9" s="75">
        <v>0</v>
      </c>
      <c r="J9" s="76">
        <v>0</v>
      </c>
    </row>
    <row r="10" spans="1:10" x14ac:dyDescent="0.3">
      <c r="A10" s="73" t="s">
        <v>378</v>
      </c>
      <c r="B10" s="77" t="s">
        <v>384</v>
      </c>
      <c r="C10" s="77" t="s">
        <v>378</v>
      </c>
      <c r="D10" s="74" t="s">
        <v>386</v>
      </c>
      <c r="E10" s="75">
        <v>39895910</v>
      </c>
      <c r="F10" s="75">
        <v>60452652</v>
      </c>
      <c r="G10" s="75">
        <v>39895910</v>
      </c>
      <c r="H10" s="75">
        <v>60452652</v>
      </c>
      <c r="I10" s="75">
        <v>0</v>
      </c>
      <c r="J10" s="76">
        <v>0</v>
      </c>
    </row>
    <row r="11" spans="1:10" x14ac:dyDescent="0.3">
      <c r="A11" s="73" t="s">
        <v>378</v>
      </c>
      <c r="B11" s="77" t="s">
        <v>387</v>
      </c>
      <c r="C11" s="77" t="s">
        <v>375</v>
      </c>
      <c r="D11" s="74" t="s">
        <v>388</v>
      </c>
      <c r="E11" s="75">
        <v>1361901</v>
      </c>
      <c r="F11" s="75">
        <v>80678209</v>
      </c>
      <c r="G11" s="75">
        <v>1361901</v>
      </c>
      <c r="H11" s="75">
        <v>80678209</v>
      </c>
      <c r="I11" s="75">
        <v>0</v>
      </c>
      <c r="J11" s="76">
        <v>0</v>
      </c>
    </row>
    <row r="12" spans="1:10" x14ac:dyDescent="0.3">
      <c r="A12" s="73" t="s">
        <v>378</v>
      </c>
      <c r="B12" s="77" t="s">
        <v>387</v>
      </c>
      <c r="C12" s="77" t="s">
        <v>378</v>
      </c>
      <c r="D12" s="74" t="s">
        <v>389</v>
      </c>
      <c r="E12" s="75">
        <v>1361901</v>
      </c>
      <c r="F12" s="75">
        <v>80678209</v>
      </c>
      <c r="G12" s="75">
        <v>1361901</v>
      </c>
      <c r="H12" s="75">
        <v>80678209</v>
      </c>
      <c r="I12" s="75">
        <v>0</v>
      </c>
      <c r="J12" s="76">
        <v>0</v>
      </c>
    </row>
    <row r="13" spans="1:10" x14ac:dyDescent="0.3">
      <c r="A13" s="73" t="s">
        <v>378</v>
      </c>
      <c r="B13" s="77" t="s">
        <v>390</v>
      </c>
      <c r="C13" s="77" t="s">
        <v>375</v>
      </c>
      <c r="D13" s="74" t="s">
        <v>391</v>
      </c>
      <c r="E13" s="75">
        <v>4799985</v>
      </c>
      <c r="F13" s="75">
        <v>31810469</v>
      </c>
      <c r="G13" s="75">
        <v>4799985</v>
      </c>
      <c r="H13" s="75">
        <v>31810469</v>
      </c>
      <c r="I13" s="75">
        <v>0</v>
      </c>
      <c r="J13" s="76">
        <v>0</v>
      </c>
    </row>
    <row r="14" spans="1:10" x14ac:dyDescent="0.3">
      <c r="A14" s="73" t="s">
        <v>378</v>
      </c>
      <c r="B14" s="77" t="s">
        <v>390</v>
      </c>
      <c r="C14" s="77" t="s">
        <v>378</v>
      </c>
      <c r="D14" s="74" t="s">
        <v>392</v>
      </c>
      <c r="E14" s="75">
        <v>4799985</v>
      </c>
      <c r="F14" s="75">
        <v>31810469</v>
      </c>
      <c r="G14" s="75">
        <v>4799985</v>
      </c>
      <c r="H14" s="75">
        <v>31810469</v>
      </c>
      <c r="I14" s="75">
        <v>0</v>
      </c>
      <c r="J14" s="76">
        <v>0</v>
      </c>
    </row>
    <row r="15" spans="1:10" x14ac:dyDescent="0.3">
      <c r="A15" s="73" t="s">
        <v>378</v>
      </c>
      <c r="B15" s="77" t="s">
        <v>393</v>
      </c>
      <c r="C15" s="77" t="s">
        <v>375</v>
      </c>
      <c r="D15" s="74" t="s">
        <v>394</v>
      </c>
      <c r="E15" s="75">
        <v>829994</v>
      </c>
      <c r="F15" s="75">
        <v>5281276</v>
      </c>
      <c r="G15" s="75">
        <v>829994</v>
      </c>
      <c r="H15" s="75">
        <v>5281276</v>
      </c>
      <c r="I15" s="75">
        <v>0</v>
      </c>
      <c r="J15" s="76">
        <v>0</v>
      </c>
    </row>
    <row r="16" spans="1:10" x14ac:dyDescent="0.3">
      <c r="A16" s="73" t="s">
        <v>378</v>
      </c>
      <c r="B16" s="77" t="s">
        <v>393</v>
      </c>
      <c r="C16" s="77" t="s">
        <v>378</v>
      </c>
      <c r="D16" s="74" t="s">
        <v>395</v>
      </c>
      <c r="E16" s="75">
        <v>829994</v>
      </c>
      <c r="F16" s="75">
        <v>5281276</v>
      </c>
      <c r="G16" s="75">
        <v>829994</v>
      </c>
      <c r="H16" s="75">
        <v>5281276</v>
      </c>
      <c r="I16" s="75">
        <v>0</v>
      </c>
      <c r="J16" s="76">
        <v>0</v>
      </c>
    </row>
    <row r="17" spans="1:10" x14ac:dyDescent="0.3">
      <c r="A17" s="73" t="s">
        <v>378</v>
      </c>
      <c r="B17" s="77" t="s">
        <v>396</v>
      </c>
      <c r="C17" s="77" t="s">
        <v>375</v>
      </c>
      <c r="D17" s="74" t="s">
        <v>397</v>
      </c>
      <c r="E17" s="75">
        <v>15520618</v>
      </c>
      <c r="F17" s="75">
        <v>174151069</v>
      </c>
      <c r="G17" s="75">
        <v>15520618</v>
      </c>
      <c r="H17" s="75">
        <v>176010679</v>
      </c>
      <c r="I17" s="75">
        <v>0</v>
      </c>
      <c r="J17" s="76">
        <v>-1859610</v>
      </c>
    </row>
    <row r="18" spans="1:10" x14ac:dyDescent="0.3">
      <c r="A18" s="73" t="s">
        <v>378</v>
      </c>
      <c r="B18" s="77" t="s">
        <v>396</v>
      </c>
      <c r="C18" s="77" t="s">
        <v>378</v>
      </c>
      <c r="D18" s="74" t="s">
        <v>398</v>
      </c>
      <c r="E18" s="75">
        <v>15520618</v>
      </c>
      <c r="F18" s="75">
        <v>174151069</v>
      </c>
      <c r="G18" s="75">
        <v>15520618</v>
      </c>
      <c r="H18" s="75">
        <v>176010679</v>
      </c>
      <c r="I18" s="75">
        <v>0</v>
      </c>
      <c r="J18" s="76">
        <v>-1859610</v>
      </c>
    </row>
    <row r="19" spans="1:10" x14ac:dyDescent="0.3">
      <c r="A19" s="73" t="s">
        <v>399</v>
      </c>
      <c r="B19" s="77" t="s">
        <v>375</v>
      </c>
      <c r="C19" s="77" t="s">
        <v>375</v>
      </c>
      <c r="D19" s="74" t="s">
        <v>400</v>
      </c>
      <c r="E19" s="75">
        <v>134501</v>
      </c>
      <c r="F19" s="75">
        <v>870085</v>
      </c>
      <c r="G19" s="75">
        <v>134501</v>
      </c>
      <c r="H19" s="75">
        <v>870085</v>
      </c>
      <c r="I19" s="75">
        <v>0</v>
      </c>
      <c r="J19" s="76">
        <v>0</v>
      </c>
    </row>
    <row r="20" spans="1:10" x14ac:dyDescent="0.3">
      <c r="A20" s="73" t="s">
        <v>399</v>
      </c>
      <c r="B20" s="77" t="s">
        <v>378</v>
      </c>
      <c r="C20" s="77" t="s">
        <v>375</v>
      </c>
      <c r="D20" s="74" t="s">
        <v>401</v>
      </c>
      <c r="E20" s="75">
        <v>119839</v>
      </c>
      <c r="F20" s="75">
        <v>702852</v>
      </c>
      <c r="G20" s="75">
        <v>119839</v>
      </c>
      <c r="H20" s="75">
        <v>702852</v>
      </c>
      <c r="I20" s="75">
        <v>0</v>
      </c>
      <c r="J20" s="76">
        <v>0</v>
      </c>
    </row>
    <row r="21" spans="1:10" x14ac:dyDescent="0.3">
      <c r="A21" s="73" t="s">
        <v>399</v>
      </c>
      <c r="B21" s="77" t="s">
        <v>378</v>
      </c>
      <c r="C21" s="77" t="s">
        <v>378</v>
      </c>
      <c r="D21" s="74" t="s">
        <v>402</v>
      </c>
      <c r="E21" s="75">
        <v>119839</v>
      </c>
      <c r="F21" s="75">
        <v>702785</v>
      </c>
      <c r="G21" s="75">
        <v>119839</v>
      </c>
      <c r="H21" s="75">
        <v>702785</v>
      </c>
      <c r="I21" s="75">
        <v>0</v>
      </c>
      <c r="J21" s="76">
        <v>0</v>
      </c>
    </row>
    <row r="22" spans="1:10" x14ac:dyDescent="0.3">
      <c r="A22" s="73" t="s">
        <v>399</v>
      </c>
      <c r="B22" s="77" t="s">
        <v>378</v>
      </c>
      <c r="C22" s="77" t="s">
        <v>380</v>
      </c>
      <c r="D22" s="74" t="s">
        <v>553</v>
      </c>
      <c r="E22" s="75">
        <v>0</v>
      </c>
      <c r="F22" s="75">
        <v>67</v>
      </c>
      <c r="G22" s="75">
        <v>0</v>
      </c>
      <c r="H22" s="75">
        <v>67</v>
      </c>
      <c r="I22" s="75">
        <v>0</v>
      </c>
      <c r="J22" s="76">
        <v>0</v>
      </c>
    </row>
    <row r="23" spans="1:10" x14ac:dyDescent="0.3">
      <c r="A23" s="73" t="s">
        <v>399</v>
      </c>
      <c r="B23" s="77" t="s">
        <v>405</v>
      </c>
      <c r="C23" s="77" t="s">
        <v>375</v>
      </c>
      <c r="D23" s="74" t="s">
        <v>406</v>
      </c>
      <c r="E23" s="75">
        <v>14662</v>
      </c>
      <c r="F23" s="75">
        <v>167233</v>
      </c>
      <c r="G23" s="75">
        <v>14662</v>
      </c>
      <c r="H23" s="75">
        <v>167233</v>
      </c>
      <c r="I23" s="75">
        <v>0</v>
      </c>
      <c r="J23" s="76">
        <v>0</v>
      </c>
    </row>
    <row r="24" spans="1:10" x14ac:dyDescent="0.3">
      <c r="A24" s="73" t="s">
        <v>399</v>
      </c>
      <c r="B24" s="77" t="s">
        <v>405</v>
      </c>
      <c r="C24" s="77" t="s">
        <v>378</v>
      </c>
      <c r="D24" s="74" t="s">
        <v>407</v>
      </c>
      <c r="E24" s="75">
        <v>14662</v>
      </c>
      <c r="F24" s="75">
        <v>167233</v>
      </c>
      <c r="G24" s="75">
        <v>14662</v>
      </c>
      <c r="H24" s="75">
        <v>167233</v>
      </c>
      <c r="I24" s="75">
        <v>0</v>
      </c>
      <c r="J24" s="76">
        <v>0</v>
      </c>
    </row>
    <row r="25" spans="1:10" x14ac:dyDescent="0.3">
      <c r="A25" s="73" t="s">
        <v>408</v>
      </c>
      <c r="B25" s="77" t="s">
        <v>375</v>
      </c>
      <c r="C25" s="77" t="s">
        <v>375</v>
      </c>
      <c r="D25" s="74" t="s">
        <v>409</v>
      </c>
      <c r="E25" s="75">
        <v>8701305</v>
      </c>
      <c r="F25" s="75">
        <v>82005296</v>
      </c>
      <c r="G25" s="75">
        <v>8701305</v>
      </c>
      <c r="H25" s="75">
        <v>81966816</v>
      </c>
      <c r="I25" s="75">
        <v>0</v>
      </c>
      <c r="J25" s="76">
        <v>38480</v>
      </c>
    </row>
    <row r="26" spans="1:10" x14ac:dyDescent="0.3">
      <c r="A26" s="73" t="s">
        <v>408</v>
      </c>
      <c r="B26" s="77" t="s">
        <v>378</v>
      </c>
      <c r="C26" s="77" t="s">
        <v>375</v>
      </c>
      <c r="D26" s="74" t="s">
        <v>410</v>
      </c>
      <c r="E26" s="75">
        <v>32300</v>
      </c>
      <c r="F26" s="75">
        <v>354500</v>
      </c>
      <c r="G26" s="75">
        <v>32300</v>
      </c>
      <c r="H26" s="75">
        <v>354500</v>
      </c>
      <c r="I26" s="75">
        <v>0</v>
      </c>
      <c r="J26" s="76">
        <v>0</v>
      </c>
    </row>
    <row r="27" spans="1:10" x14ac:dyDescent="0.3">
      <c r="A27" s="73" t="s">
        <v>408</v>
      </c>
      <c r="B27" s="77" t="s">
        <v>378</v>
      </c>
      <c r="C27" s="77" t="s">
        <v>380</v>
      </c>
      <c r="D27" s="74" t="s">
        <v>411</v>
      </c>
      <c r="E27" s="75">
        <v>32300</v>
      </c>
      <c r="F27" s="75">
        <v>354500</v>
      </c>
      <c r="G27" s="75">
        <v>32300</v>
      </c>
      <c r="H27" s="75">
        <v>354500</v>
      </c>
      <c r="I27" s="75">
        <v>0</v>
      </c>
      <c r="J27" s="76">
        <v>0</v>
      </c>
    </row>
    <row r="28" spans="1:10" x14ac:dyDescent="0.3">
      <c r="A28" s="73" t="s">
        <v>408</v>
      </c>
      <c r="B28" s="77" t="s">
        <v>405</v>
      </c>
      <c r="C28" s="77" t="s">
        <v>375</v>
      </c>
      <c r="D28" s="74" t="s">
        <v>412</v>
      </c>
      <c r="E28" s="75">
        <v>8669005</v>
      </c>
      <c r="F28" s="75">
        <v>81650796</v>
      </c>
      <c r="G28" s="75">
        <v>8669005</v>
      </c>
      <c r="H28" s="75">
        <v>81612316</v>
      </c>
      <c r="I28" s="75">
        <v>0</v>
      </c>
      <c r="J28" s="76">
        <v>38480</v>
      </c>
    </row>
    <row r="29" spans="1:10" x14ac:dyDescent="0.3">
      <c r="A29" s="73" t="s">
        <v>408</v>
      </c>
      <c r="B29" s="77" t="s">
        <v>405</v>
      </c>
      <c r="C29" s="77" t="s">
        <v>414</v>
      </c>
      <c r="D29" s="74" t="s">
        <v>415</v>
      </c>
      <c r="E29" s="75">
        <v>7022432</v>
      </c>
      <c r="F29" s="75">
        <v>55753248</v>
      </c>
      <c r="G29" s="75">
        <v>7022432</v>
      </c>
      <c r="H29" s="75">
        <v>55714768</v>
      </c>
      <c r="I29" s="75">
        <v>0</v>
      </c>
      <c r="J29" s="76">
        <v>38480</v>
      </c>
    </row>
    <row r="30" spans="1:10" x14ac:dyDescent="0.3">
      <c r="A30" s="73" t="s">
        <v>408</v>
      </c>
      <c r="B30" s="77" t="s">
        <v>405</v>
      </c>
      <c r="C30" s="77" t="s">
        <v>416</v>
      </c>
      <c r="D30" s="74" t="s">
        <v>417</v>
      </c>
      <c r="E30" s="75">
        <v>1646573</v>
      </c>
      <c r="F30" s="75">
        <v>25897548</v>
      </c>
      <c r="G30" s="75">
        <v>1646573</v>
      </c>
      <c r="H30" s="75">
        <v>25897548</v>
      </c>
      <c r="I30" s="75">
        <v>0</v>
      </c>
      <c r="J30" s="76">
        <v>0</v>
      </c>
    </row>
    <row r="31" spans="1:10" x14ac:dyDescent="0.3">
      <c r="A31" s="73" t="s">
        <v>418</v>
      </c>
      <c r="B31" s="77" t="s">
        <v>375</v>
      </c>
      <c r="C31" s="77" t="s">
        <v>375</v>
      </c>
      <c r="D31" s="74" t="s">
        <v>419</v>
      </c>
      <c r="E31" s="75">
        <v>1244456</v>
      </c>
      <c r="F31" s="75">
        <v>5040356</v>
      </c>
      <c r="G31" s="75">
        <v>1244456</v>
      </c>
      <c r="H31" s="75">
        <v>5040356</v>
      </c>
      <c r="I31" s="75">
        <v>0</v>
      </c>
      <c r="J31" s="76">
        <v>0</v>
      </c>
    </row>
    <row r="32" spans="1:10" x14ac:dyDescent="0.3">
      <c r="A32" s="73" t="s">
        <v>418</v>
      </c>
      <c r="B32" s="77" t="s">
        <v>378</v>
      </c>
      <c r="C32" s="77" t="s">
        <v>375</v>
      </c>
      <c r="D32" s="74" t="s">
        <v>420</v>
      </c>
      <c r="E32" s="75">
        <v>1244456</v>
      </c>
      <c r="F32" s="75">
        <v>4998344</v>
      </c>
      <c r="G32" s="75">
        <v>1244456</v>
      </c>
      <c r="H32" s="75">
        <v>4998344</v>
      </c>
      <c r="I32" s="75">
        <v>0</v>
      </c>
      <c r="J32" s="76">
        <v>0</v>
      </c>
    </row>
    <row r="33" spans="1:10" x14ac:dyDescent="0.3">
      <c r="A33" s="73" t="s">
        <v>418</v>
      </c>
      <c r="B33" s="77" t="s">
        <v>378</v>
      </c>
      <c r="C33" s="77" t="s">
        <v>378</v>
      </c>
      <c r="D33" s="74" t="s">
        <v>421</v>
      </c>
      <c r="E33" s="75">
        <v>97158</v>
      </c>
      <c r="F33" s="75">
        <v>374151</v>
      </c>
      <c r="G33" s="75">
        <v>97158</v>
      </c>
      <c r="H33" s="75">
        <v>374151</v>
      </c>
      <c r="I33" s="75">
        <v>0</v>
      </c>
      <c r="J33" s="76">
        <v>0</v>
      </c>
    </row>
    <row r="34" spans="1:10" x14ac:dyDescent="0.3">
      <c r="A34" s="73" t="s">
        <v>418</v>
      </c>
      <c r="B34" s="77" t="s">
        <v>378</v>
      </c>
      <c r="C34" s="77" t="s">
        <v>380</v>
      </c>
      <c r="D34" s="74" t="s">
        <v>538</v>
      </c>
      <c r="E34" s="75">
        <v>0</v>
      </c>
      <c r="F34" s="75">
        <v>648000</v>
      </c>
      <c r="G34" s="75">
        <v>0</v>
      </c>
      <c r="H34" s="75">
        <v>648000</v>
      </c>
      <c r="I34" s="75">
        <v>0</v>
      </c>
      <c r="J34" s="76">
        <v>0</v>
      </c>
    </row>
    <row r="35" spans="1:10" x14ac:dyDescent="0.3">
      <c r="A35" s="73" t="s">
        <v>418</v>
      </c>
      <c r="B35" s="77" t="s">
        <v>378</v>
      </c>
      <c r="C35" s="77" t="s">
        <v>405</v>
      </c>
      <c r="D35" s="74" t="s">
        <v>422</v>
      </c>
      <c r="E35" s="75">
        <v>1147298</v>
      </c>
      <c r="F35" s="75">
        <v>3976193</v>
      </c>
      <c r="G35" s="75">
        <v>1147298</v>
      </c>
      <c r="H35" s="75">
        <v>3976193</v>
      </c>
      <c r="I35" s="75">
        <v>0</v>
      </c>
      <c r="J35" s="76">
        <v>0</v>
      </c>
    </row>
    <row r="36" spans="1:10" x14ac:dyDescent="0.3">
      <c r="A36" s="73" t="s">
        <v>418</v>
      </c>
      <c r="B36" s="77" t="s">
        <v>408</v>
      </c>
      <c r="C36" s="77" t="s">
        <v>375</v>
      </c>
      <c r="D36" s="74" t="s">
        <v>423</v>
      </c>
      <c r="E36" s="75">
        <v>0</v>
      </c>
      <c r="F36" s="75">
        <v>42012</v>
      </c>
      <c r="G36" s="75">
        <v>0</v>
      </c>
      <c r="H36" s="75">
        <v>42012</v>
      </c>
      <c r="I36" s="75">
        <v>0</v>
      </c>
      <c r="J36" s="76">
        <v>0</v>
      </c>
    </row>
    <row r="37" spans="1:10" x14ac:dyDescent="0.3">
      <c r="A37" s="73" t="s">
        <v>418</v>
      </c>
      <c r="B37" s="77" t="s">
        <v>408</v>
      </c>
      <c r="C37" s="77" t="s">
        <v>378</v>
      </c>
      <c r="D37" s="74" t="s">
        <v>424</v>
      </c>
      <c r="E37" s="75">
        <v>0</v>
      </c>
      <c r="F37" s="75">
        <v>42012</v>
      </c>
      <c r="G37" s="75">
        <v>0</v>
      </c>
      <c r="H37" s="75">
        <v>42012</v>
      </c>
      <c r="I37" s="75">
        <v>0</v>
      </c>
      <c r="J37" s="76">
        <v>0</v>
      </c>
    </row>
    <row r="38" spans="1:10" x14ac:dyDescent="0.3">
      <c r="A38" s="73" t="s">
        <v>416</v>
      </c>
      <c r="B38" s="77" t="s">
        <v>375</v>
      </c>
      <c r="C38" s="77" t="s">
        <v>375</v>
      </c>
      <c r="D38" s="74" t="s">
        <v>425</v>
      </c>
      <c r="E38" s="75">
        <v>0</v>
      </c>
      <c r="F38" s="75">
        <v>200000</v>
      </c>
      <c r="G38" s="75">
        <v>0</v>
      </c>
      <c r="H38" s="75">
        <v>200000</v>
      </c>
      <c r="I38" s="75">
        <v>0</v>
      </c>
      <c r="J38" s="76">
        <v>0</v>
      </c>
    </row>
    <row r="39" spans="1:10" x14ac:dyDescent="0.3">
      <c r="A39" s="73" t="s">
        <v>416</v>
      </c>
      <c r="B39" s="77" t="s">
        <v>378</v>
      </c>
      <c r="C39" s="77" t="s">
        <v>375</v>
      </c>
      <c r="D39" s="74" t="s">
        <v>426</v>
      </c>
      <c r="E39" s="75">
        <v>0</v>
      </c>
      <c r="F39" s="75">
        <v>200000</v>
      </c>
      <c r="G39" s="75">
        <v>0</v>
      </c>
      <c r="H39" s="75">
        <v>200000</v>
      </c>
      <c r="I39" s="75">
        <v>0</v>
      </c>
      <c r="J39" s="76">
        <v>0</v>
      </c>
    </row>
    <row r="40" spans="1:10" x14ac:dyDescent="0.3">
      <c r="A40" s="73" t="s">
        <v>416</v>
      </c>
      <c r="B40" s="77" t="s">
        <v>378</v>
      </c>
      <c r="C40" s="77" t="s">
        <v>378</v>
      </c>
      <c r="D40" s="74" t="s">
        <v>427</v>
      </c>
      <c r="E40" s="75">
        <v>0</v>
      </c>
      <c r="F40" s="75">
        <v>200000</v>
      </c>
      <c r="G40" s="75">
        <v>0</v>
      </c>
      <c r="H40" s="75">
        <v>200000</v>
      </c>
      <c r="I40" s="75">
        <v>0</v>
      </c>
      <c r="J40" s="76">
        <v>0</v>
      </c>
    </row>
    <row r="41" spans="1:10" x14ac:dyDescent="0.3">
      <c r="A41" s="73" t="s">
        <v>428</v>
      </c>
      <c r="B41" s="77" t="s">
        <v>375</v>
      </c>
      <c r="C41" s="77" t="s">
        <v>375</v>
      </c>
      <c r="D41" s="74" t="s">
        <v>429</v>
      </c>
      <c r="E41" s="75">
        <v>88999379</v>
      </c>
      <c r="F41" s="75">
        <v>175404298</v>
      </c>
      <c r="G41" s="75">
        <v>63492312</v>
      </c>
      <c r="H41" s="75">
        <v>107618488</v>
      </c>
      <c r="I41" s="75">
        <v>25507067</v>
      </c>
      <c r="J41" s="76">
        <v>67785810</v>
      </c>
    </row>
    <row r="42" spans="1:10" x14ac:dyDescent="0.3">
      <c r="A42" s="73" t="s">
        <v>428</v>
      </c>
      <c r="B42" s="77" t="s">
        <v>378</v>
      </c>
      <c r="C42" s="77" t="s">
        <v>375</v>
      </c>
      <c r="D42" s="74" t="s">
        <v>430</v>
      </c>
      <c r="E42" s="75">
        <v>88999379</v>
      </c>
      <c r="F42" s="75">
        <v>175404298</v>
      </c>
      <c r="G42" s="75">
        <v>63492312</v>
      </c>
      <c r="H42" s="75">
        <v>107618488</v>
      </c>
      <c r="I42" s="75">
        <v>25507067</v>
      </c>
      <c r="J42" s="76">
        <v>67785810</v>
      </c>
    </row>
    <row r="43" spans="1:10" x14ac:dyDescent="0.3">
      <c r="A43" s="73" t="s">
        <v>428</v>
      </c>
      <c r="B43" s="77" t="s">
        <v>378</v>
      </c>
      <c r="C43" s="77" t="s">
        <v>378</v>
      </c>
      <c r="D43" s="74" t="s">
        <v>431</v>
      </c>
      <c r="E43" s="75">
        <v>0</v>
      </c>
      <c r="F43" s="75">
        <v>5909056</v>
      </c>
      <c r="G43" s="75">
        <v>0</v>
      </c>
      <c r="H43" s="75">
        <v>5909056</v>
      </c>
      <c r="I43" s="75">
        <v>0</v>
      </c>
      <c r="J43" s="76">
        <v>0</v>
      </c>
    </row>
    <row r="44" spans="1:10" x14ac:dyDescent="0.3">
      <c r="A44" s="73" t="s">
        <v>428</v>
      </c>
      <c r="B44" s="77" t="s">
        <v>378</v>
      </c>
      <c r="C44" s="77" t="s">
        <v>380</v>
      </c>
      <c r="D44" s="74" t="s">
        <v>432</v>
      </c>
      <c r="E44" s="75">
        <v>88999379</v>
      </c>
      <c r="F44" s="75">
        <v>169495242</v>
      </c>
      <c r="G44" s="75">
        <v>63492312</v>
      </c>
      <c r="H44" s="75">
        <v>101709432</v>
      </c>
      <c r="I44" s="75">
        <v>25507067</v>
      </c>
      <c r="J44" s="76">
        <v>67785810</v>
      </c>
    </row>
    <row r="45" spans="1:10" x14ac:dyDescent="0.3">
      <c r="A45" s="73" t="s">
        <v>428</v>
      </c>
      <c r="B45" s="77" t="s">
        <v>380</v>
      </c>
      <c r="C45" s="77" t="s">
        <v>375</v>
      </c>
      <c r="D45" s="74" t="s">
        <v>549</v>
      </c>
      <c r="E45" s="75">
        <v>0</v>
      </c>
      <c r="F45" s="75">
        <v>0</v>
      </c>
      <c r="G45" s="75">
        <v>0</v>
      </c>
      <c r="H45" s="75">
        <v>0</v>
      </c>
      <c r="I45" s="75">
        <v>0</v>
      </c>
      <c r="J45" s="76">
        <v>0</v>
      </c>
    </row>
    <row r="46" spans="1:10" x14ac:dyDescent="0.3">
      <c r="A46" s="73" t="s">
        <v>428</v>
      </c>
      <c r="B46" s="77" t="s">
        <v>380</v>
      </c>
      <c r="C46" s="77" t="s">
        <v>378</v>
      </c>
      <c r="D46" s="74" t="s">
        <v>550</v>
      </c>
      <c r="E46" s="75">
        <v>0</v>
      </c>
      <c r="F46" s="75">
        <v>0</v>
      </c>
      <c r="G46" s="75">
        <v>0</v>
      </c>
      <c r="H46" s="75">
        <v>0</v>
      </c>
      <c r="I46" s="75">
        <v>0</v>
      </c>
      <c r="J46" s="76">
        <v>0</v>
      </c>
    </row>
    <row r="47" spans="1:10" x14ac:dyDescent="0.3">
      <c r="A47" s="73" t="s">
        <v>433</v>
      </c>
      <c r="B47" s="77" t="s">
        <v>375</v>
      </c>
      <c r="C47" s="77" t="s">
        <v>375</v>
      </c>
      <c r="D47" s="74" t="s">
        <v>434</v>
      </c>
      <c r="E47" s="75">
        <v>6405485</v>
      </c>
      <c r="F47" s="75">
        <v>46742128</v>
      </c>
      <c r="G47" s="75">
        <v>6401962</v>
      </c>
      <c r="H47" s="75">
        <v>43308575</v>
      </c>
      <c r="I47" s="75">
        <v>3523</v>
      </c>
      <c r="J47" s="76">
        <v>3433553</v>
      </c>
    </row>
    <row r="48" spans="1:10" x14ac:dyDescent="0.3">
      <c r="A48" s="73" t="s">
        <v>433</v>
      </c>
      <c r="B48" s="77" t="s">
        <v>378</v>
      </c>
      <c r="C48" s="77" t="s">
        <v>375</v>
      </c>
      <c r="D48" s="74" t="s">
        <v>435</v>
      </c>
      <c r="E48" s="75">
        <v>0</v>
      </c>
      <c r="F48" s="75">
        <v>814000</v>
      </c>
      <c r="G48" s="75">
        <v>0</v>
      </c>
      <c r="H48" s="75">
        <v>814000</v>
      </c>
      <c r="I48" s="75">
        <v>0</v>
      </c>
      <c r="J48" s="76">
        <v>0</v>
      </c>
    </row>
    <row r="49" spans="1:10" x14ac:dyDescent="0.3">
      <c r="A49" s="73" t="s">
        <v>433</v>
      </c>
      <c r="B49" s="77" t="s">
        <v>378</v>
      </c>
      <c r="C49" s="77" t="s">
        <v>378</v>
      </c>
      <c r="D49" s="74" t="s">
        <v>436</v>
      </c>
      <c r="E49" s="75">
        <v>0</v>
      </c>
      <c r="F49" s="75">
        <v>814000</v>
      </c>
      <c r="G49" s="75">
        <v>0</v>
      </c>
      <c r="H49" s="75">
        <v>814000</v>
      </c>
      <c r="I49" s="75">
        <v>0</v>
      </c>
      <c r="J49" s="76">
        <v>0</v>
      </c>
    </row>
    <row r="50" spans="1:10" x14ac:dyDescent="0.3">
      <c r="A50" s="73" t="s">
        <v>433</v>
      </c>
      <c r="B50" s="77" t="s">
        <v>380</v>
      </c>
      <c r="C50" s="77" t="s">
        <v>375</v>
      </c>
      <c r="D50" s="74" t="s">
        <v>437</v>
      </c>
      <c r="E50" s="75">
        <v>6405485</v>
      </c>
      <c r="F50" s="75">
        <v>45928128</v>
      </c>
      <c r="G50" s="75">
        <v>6401962</v>
      </c>
      <c r="H50" s="75">
        <v>42494575</v>
      </c>
      <c r="I50" s="75">
        <v>3523</v>
      </c>
      <c r="J50" s="76">
        <v>3433553</v>
      </c>
    </row>
    <row r="51" spans="1:10" x14ac:dyDescent="0.3">
      <c r="A51" s="73" t="s">
        <v>433</v>
      </c>
      <c r="B51" s="77" t="s">
        <v>380</v>
      </c>
      <c r="C51" s="77" t="s">
        <v>378</v>
      </c>
      <c r="D51" s="74" t="s">
        <v>438</v>
      </c>
      <c r="E51" s="75">
        <v>36041</v>
      </c>
      <c r="F51" s="75">
        <v>1362846</v>
      </c>
      <c r="G51" s="75">
        <v>36041</v>
      </c>
      <c r="H51" s="75">
        <v>1362846</v>
      </c>
      <c r="I51" s="75">
        <v>0</v>
      </c>
      <c r="J51" s="76">
        <v>0</v>
      </c>
    </row>
    <row r="52" spans="1:10" x14ac:dyDescent="0.3">
      <c r="A52" s="73" t="s">
        <v>433</v>
      </c>
      <c r="B52" s="77" t="s">
        <v>380</v>
      </c>
      <c r="C52" s="77" t="s">
        <v>399</v>
      </c>
      <c r="D52" s="74" t="s">
        <v>439</v>
      </c>
      <c r="E52" s="75">
        <v>6444839</v>
      </c>
      <c r="F52" s="75">
        <v>36952858</v>
      </c>
      <c r="G52" s="75">
        <v>6441316</v>
      </c>
      <c r="H52" s="75">
        <v>33519305</v>
      </c>
      <c r="I52" s="75">
        <v>3523</v>
      </c>
      <c r="J52" s="76">
        <v>3433553</v>
      </c>
    </row>
    <row r="53" spans="1:10" x14ac:dyDescent="0.3">
      <c r="A53" s="73" t="s">
        <v>433</v>
      </c>
      <c r="B53" s="77" t="s">
        <v>380</v>
      </c>
      <c r="C53" s="77" t="s">
        <v>440</v>
      </c>
      <c r="D53" s="74" t="s">
        <v>441</v>
      </c>
      <c r="E53" s="75">
        <v>-75395</v>
      </c>
      <c r="F53" s="75">
        <v>7612424</v>
      </c>
      <c r="G53" s="75">
        <v>-75395</v>
      </c>
      <c r="H53" s="75">
        <v>7612424</v>
      </c>
      <c r="I53" s="75">
        <v>0</v>
      </c>
      <c r="J53" s="76">
        <v>0</v>
      </c>
    </row>
    <row r="54" spans="1:10" x14ac:dyDescent="0.3">
      <c r="A54" s="73" t="s">
        <v>375</v>
      </c>
      <c r="B54" s="77" t="s">
        <v>375</v>
      </c>
      <c r="C54" s="77" t="s">
        <v>375</v>
      </c>
      <c r="D54" s="74" t="s">
        <v>442</v>
      </c>
      <c r="E54" s="75">
        <v>0</v>
      </c>
      <c r="F54" s="75">
        <v>17245223</v>
      </c>
      <c r="G54" s="75">
        <v>0</v>
      </c>
      <c r="H54" s="75">
        <v>17245223</v>
      </c>
      <c r="I54" s="75">
        <v>0</v>
      </c>
      <c r="J54" s="76">
        <v>0</v>
      </c>
    </row>
    <row r="55" spans="1:10" x14ac:dyDescent="0.3">
      <c r="A55" s="73" t="s">
        <v>378</v>
      </c>
      <c r="B55" s="77" t="s">
        <v>375</v>
      </c>
      <c r="C55" s="77" t="s">
        <v>375</v>
      </c>
      <c r="D55" s="74" t="s">
        <v>379</v>
      </c>
      <c r="E55" s="75">
        <v>0</v>
      </c>
      <c r="F55" s="75">
        <v>0</v>
      </c>
      <c r="G55" s="75">
        <v>0</v>
      </c>
      <c r="H55" s="75">
        <v>0</v>
      </c>
      <c r="I55" s="75">
        <v>0</v>
      </c>
      <c r="J55" s="76">
        <v>0</v>
      </c>
    </row>
    <row r="56" spans="1:10" x14ac:dyDescent="0.3">
      <c r="A56" s="73" t="s">
        <v>378</v>
      </c>
      <c r="B56" s="77" t="s">
        <v>390</v>
      </c>
      <c r="C56" s="77" t="s">
        <v>375</v>
      </c>
      <c r="D56" s="74" t="s">
        <v>391</v>
      </c>
      <c r="E56" s="75">
        <v>0</v>
      </c>
      <c r="F56" s="75">
        <v>0</v>
      </c>
      <c r="G56" s="75">
        <v>0</v>
      </c>
      <c r="H56" s="75">
        <v>0</v>
      </c>
      <c r="I56" s="75">
        <v>0</v>
      </c>
      <c r="J56" s="76">
        <v>0</v>
      </c>
    </row>
    <row r="57" spans="1:10" x14ac:dyDescent="0.3">
      <c r="A57" s="73" t="s">
        <v>378</v>
      </c>
      <c r="B57" s="77" t="s">
        <v>390</v>
      </c>
      <c r="C57" s="77" t="s">
        <v>378</v>
      </c>
      <c r="D57" s="74" t="s">
        <v>392</v>
      </c>
      <c r="E57" s="75">
        <v>0</v>
      </c>
      <c r="F57" s="75">
        <v>0</v>
      </c>
      <c r="G57" s="75">
        <v>0</v>
      </c>
      <c r="H57" s="75">
        <v>0</v>
      </c>
      <c r="I57" s="75">
        <v>0</v>
      </c>
      <c r="J57" s="76">
        <v>0</v>
      </c>
    </row>
    <row r="58" spans="1:10" x14ac:dyDescent="0.3">
      <c r="A58" s="73" t="s">
        <v>418</v>
      </c>
      <c r="B58" s="77" t="s">
        <v>375</v>
      </c>
      <c r="C58" s="77" t="s">
        <v>375</v>
      </c>
      <c r="D58" s="74" t="s">
        <v>419</v>
      </c>
      <c r="E58" s="75">
        <v>0</v>
      </c>
      <c r="F58" s="75">
        <v>17245223</v>
      </c>
      <c r="G58" s="75">
        <v>0</v>
      </c>
      <c r="H58" s="75">
        <v>17245223</v>
      </c>
      <c r="I58" s="75">
        <v>0</v>
      </c>
      <c r="J58" s="76">
        <v>0</v>
      </c>
    </row>
    <row r="59" spans="1:10" x14ac:dyDescent="0.3">
      <c r="A59" s="73" t="s">
        <v>418</v>
      </c>
      <c r="B59" s="77" t="s">
        <v>380</v>
      </c>
      <c r="C59" s="77" t="s">
        <v>375</v>
      </c>
      <c r="D59" s="74" t="s">
        <v>443</v>
      </c>
      <c r="E59" s="75">
        <v>0</v>
      </c>
      <c r="F59" s="75">
        <v>17245223</v>
      </c>
      <c r="G59" s="75">
        <v>0</v>
      </c>
      <c r="H59" s="75">
        <v>17245223</v>
      </c>
      <c r="I59" s="75">
        <v>0</v>
      </c>
      <c r="J59" s="76">
        <v>0</v>
      </c>
    </row>
    <row r="60" spans="1:10" x14ac:dyDescent="0.3">
      <c r="A60" s="73" t="s">
        <v>418</v>
      </c>
      <c r="B60" s="77" t="s">
        <v>380</v>
      </c>
      <c r="C60" s="77" t="s">
        <v>378</v>
      </c>
      <c r="D60" s="74" t="s">
        <v>444</v>
      </c>
      <c r="E60" s="75">
        <v>0</v>
      </c>
      <c r="F60" s="75">
        <v>17245223</v>
      </c>
      <c r="G60" s="75">
        <v>0</v>
      </c>
      <c r="H60" s="75">
        <v>17245223</v>
      </c>
      <c r="I60" s="75">
        <v>0</v>
      </c>
      <c r="J60" s="76">
        <v>0</v>
      </c>
    </row>
    <row r="61" spans="1:10" x14ac:dyDescent="0.3">
      <c r="A61" s="73" t="s">
        <v>375</v>
      </c>
      <c r="B61" s="77" t="s">
        <v>375</v>
      </c>
      <c r="C61" s="77" t="s">
        <v>375</v>
      </c>
      <c r="D61" s="74" t="s">
        <v>554</v>
      </c>
      <c r="E61" s="75">
        <v>0</v>
      </c>
      <c r="F61" s="75">
        <v>0</v>
      </c>
      <c r="G61" s="75">
        <v>0</v>
      </c>
      <c r="H61" s="75">
        <v>0</v>
      </c>
      <c r="I61" s="75">
        <v>0</v>
      </c>
      <c r="J61" s="76">
        <v>0</v>
      </c>
    </row>
    <row r="62" spans="1:10" x14ac:dyDescent="0.3">
      <c r="A62" s="73" t="s">
        <v>375</v>
      </c>
      <c r="B62" s="77" t="s">
        <v>375</v>
      </c>
      <c r="C62" s="77" t="s">
        <v>375</v>
      </c>
      <c r="D62" s="74" t="s">
        <v>441</v>
      </c>
      <c r="E62" s="75">
        <v>0</v>
      </c>
      <c r="F62" s="75">
        <v>0</v>
      </c>
      <c r="G62" s="75">
        <v>0</v>
      </c>
      <c r="H62" s="75">
        <v>0</v>
      </c>
      <c r="I62" s="75">
        <v>0</v>
      </c>
      <c r="J62" s="76">
        <v>0</v>
      </c>
    </row>
    <row r="63" spans="1:10" x14ac:dyDescent="0.3">
      <c r="A63" s="73" t="s">
        <v>375</v>
      </c>
      <c r="B63" s="77" t="s">
        <v>375</v>
      </c>
      <c r="C63" s="77" t="s">
        <v>375</v>
      </c>
      <c r="D63" s="74" t="s">
        <v>445</v>
      </c>
      <c r="E63" s="75">
        <v>0</v>
      </c>
      <c r="F63" s="75">
        <v>0</v>
      </c>
      <c r="G63" s="75">
        <v>0</v>
      </c>
      <c r="H63" s="75">
        <v>0</v>
      </c>
      <c r="I63" s="75">
        <v>0</v>
      </c>
      <c r="J63" s="76">
        <v>0</v>
      </c>
    </row>
    <row r="64" spans="1:10" x14ac:dyDescent="0.3">
      <c r="A64" s="73" t="s">
        <v>375</v>
      </c>
      <c r="B64" s="77" t="s">
        <v>375</v>
      </c>
      <c r="C64" s="77" t="s">
        <v>375</v>
      </c>
      <c r="D64" s="74" t="s">
        <v>447</v>
      </c>
      <c r="E64" s="75">
        <v>172774508</v>
      </c>
      <c r="F64" s="75">
        <v>713740654</v>
      </c>
      <c r="G64" s="75" t="s">
        <v>375</v>
      </c>
      <c r="H64" s="75" t="s">
        <v>375</v>
      </c>
      <c r="I64" s="75" t="s">
        <v>375</v>
      </c>
      <c r="J64" s="76" t="s">
        <v>375</v>
      </c>
    </row>
    <row r="65" spans="1:10" x14ac:dyDescent="0.3">
      <c r="A65" s="73"/>
      <c r="B65" s="77"/>
      <c r="C65" s="77"/>
      <c r="D65" s="74"/>
      <c r="E65" s="75"/>
      <c r="F65" s="75"/>
      <c r="G65" s="75"/>
      <c r="H65" s="75"/>
      <c r="I65" s="75"/>
      <c r="J65" s="76"/>
    </row>
    <row r="66" spans="1:10" ht="16.2" customHeight="1" x14ac:dyDescent="0.3">
      <c r="A66" s="153" t="s">
        <v>365</v>
      </c>
      <c r="B66" s="154"/>
      <c r="C66" s="154"/>
      <c r="D66" s="155"/>
      <c r="E66" s="156" t="s">
        <v>366</v>
      </c>
      <c r="F66" s="157"/>
      <c r="G66" s="156" t="s">
        <v>448</v>
      </c>
      <c r="H66" s="157"/>
      <c r="I66" s="156" t="s">
        <v>449</v>
      </c>
      <c r="J66" s="157"/>
    </row>
    <row r="67" spans="1:10" x14ac:dyDescent="0.3">
      <c r="A67" s="92" t="s">
        <v>369</v>
      </c>
      <c r="B67" s="70" t="s">
        <v>370</v>
      </c>
      <c r="C67" s="70" t="s">
        <v>371</v>
      </c>
      <c r="D67" s="71" t="s">
        <v>372</v>
      </c>
      <c r="E67" s="72" t="s">
        <v>373</v>
      </c>
      <c r="F67" s="72" t="s">
        <v>374</v>
      </c>
      <c r="G67" s="72" t="s">
        <v>373</v>
      </c>
      <c r="H67" s="72" t="s">
        <v>374</v>
      </c>
      <c r="I67" s="72" t="s">
        <v>373</v>
      </c>
      <c r="J67" s="72" t="s">
        <v>374</v>
      </c>
    </row>
    <row r="68" spans="1:10" x14ac:dyDescent="0.3">
      <c r="A68" s="73" t="s">
        <v>375</v>
      </c>
      <c r="B68" s="70" t="s">
        <v>375</v>
      </c>
      <c r="C68" s="70" t="s">
        <v>375</v>
      </c>
      <c r="D68" s="74" t="s">
        <v>376</v>
      </c>
      <c r="E68" s="75">
        <v>82485670</v>
      </c>
      <c r="F68" s="75">
        <v>594522086</v>
      </c>
      <c r="G68" s="75">
        <v>74024178</v>
      </c>
      <c r="H68" s="75">
        <v>475521490</v>
      </c>
      <c r="I68" s="75">
        <v>8461492</v>
      </c>
      <c r="J68" s="76">
        <v>119000596</v>
      </c>
    </row>
    <row r="69" spans="1:10" x14ac:dyDescent="0.3">
      <c r="A69" s="73" t="s">
        <v>375</v>
      </c>
      <c r="B69" s="77" t="s">
        <v>375</v>
      </c>
      <c r="C69" s="77" t="s">
        <v>375</v>
      </c>
      <c r="D69" s="74" t="s">
        <v>377</v>
      </c>
      <c r="E69" s="75">
        <v>45230007</v>
      </c>
      <c r="F69" s="75">
        <v>426458414</v>
      </c>
      <c r="G69" s="75">
        <v>45225354</v>
      </c>
      <c r="H69" s="75">
        <v>418515588</v>
      </c>
      <c r="I69" s="75">
        <v>4653</v>
      </c>
      <c r="J69" s="76">
        <v>7942826</v>
      </c>
    </row>
    <row r="70" spans="1:10" x14ac:dyDescent="0.3">
      <c r="A70" s="73" t="s">
        <v>378</v>
      </c>
      <c r="B70" s="77" t="s">
        <v>375</v>
      </c>
      <c r="C70" s="77" t="s">
        <v>375</v>
      </c>
      <c r="D70" s="74" t="s">
        <v>450</v>
      </c>
      <c r="E70" s="75">
        <v>16918300</v>
      </c>
      <c r="F70" s="75">
        <v>180993673</v>
      </c>
      <c r="G70" s="75">
        <v>16913647</v>
      </c>
      <c r="H70" s="75">
        <v>178043055</v>
      </c>
      <c r="I70" s="75">
        <v>4653</v>
      </c>
      <c r="J70" s="76">
        <v>2950618</v>
      </c>
    </row>
    <row r="71" spans="1:10" x14ac:dyDescent="0.3">
      <c r="A71" s="73" t="s">
        <v>378</v>
      </c>
      <c r="B71" s="77" t="s">
        <v>451</v>
      </c>
      <c r="C71" s="77" t="s">
        <v>375</v>
      </c>
      <c r="D71" s="74" t="s">
        <v>452</v>
      </c>
      <c r="E71" s="75">
        <v>6165226</v>
      </c>
      <c r="F71" s="75">
        <v>42602200</v>
      </c>
      <c r="G71" s="75">
        <v>6165226</v>
      </c>
      <c r="H71" s="75">
        <v>42602200</v>
      </c>
      <c r="I71" s="75">
        <v>0</v>
      </c>
      <c r="J71" s="76">
        <v>0</v>
      </c>
    </row>
    <row r="72" spans="1:10" x14ac:dyDescent="0.3">
      <c r="A72" s="73" t="s">
        <v>378</v>
      </c>
      <c r="B72" s="77" t="s">
        <v>451</v>
      </c>
      <c r="C72" s="77" t="s">
        <v>378</v>
      </c>
      <c r="D72" s="74" t="s">
        <v>453</v>
      </c>
      <c r="E72" s="75">
        <v>3876695</v>
      </c>
      <c r="F72" s="75">
        <v>33336979</v>
      </c>
      <c r="G72" s="75">
        <v>3876695</v>
      </c>
      <c r="H72" s="75">
        <v>33336979</v>
      </c>
      <c r="I72" s="75">
        <v>0</v>
      </c>
      <c r="J72" s="76">
        <v>0</v>
      </c>
    </row>
    <row r="73" spans="1:10" x14ac:dyDescent="0.3">
      <c r="A73" s="73" t="s">
        <v>378</v>
      </c>
      <c r="B73" s="77" t="s">
        <v>451</v>
      </c>
      <c r="C73" s="77" t="s">
        <v>380</v>
      </c>
      <c r="D73" s="74" t="s">
        <v>454</v>
      </c>
      <c r="E73" s="75">
        <v>81493</v>
      </c>
      <c r="F73" s="75">
        <v>568454</v>
      </c>
      <c r="G73" s="75">
        <v>81493</v>
      </c>
      <c r="H73" s="75">
        <v>568454</v>
      </c>
      <c r="I73" s="75">
        <v>0</v>
      </c>
      <c r="J73" s="76">
        <v>0</v>
      </c>
    </row>
    <row r="74" spans="1:10" x14ac:dyDescent="0.3">
      <c r="A74" s="73" t="s">
        <v>378</v>
      </c>
      <c r="B74" s="77" t="s">
        <v>451</v>
      </c>
      <c r="C74" s="77" t="s">
        <v>405</v>
      </c>
      <c r="D74" s="74" t="s">
        <v>455</v>
      </c>
      <c r="E74" s="75">
        <v>963666</v>
      </c>
      <c r="F74" s="75">
        <v>2210926</v>
      </c>
      <c r="G74" s="75">
        <v>963666</v>
      </c>
      <c r="H74" s="75">
        <v>2210926</v>
      </c>
      <c r="I74" s="75">
        <v>0</v>
      </c>
      <c r="J74" s="76">
        <v>0</v>
      </c>
    </row>
    <row r="75" spans="1:10" x14ac:dyDescent="0.3">
      <c r="A75" s="73" t="s">
        <v>378</v>
      </c>
      <c r="B75" s="77" t="s">
        <v>451</v>
      </c>
      <c r="C75" s="77" t="s">
        <v>399</v>
      </c>
      <c r="D75" s="74" t="s">
        <v>456</v>
      </c>
      <c r="E75" s="75">
        <v>23726</v>
      </c>
      <c r="F75" s="75">
        <v>32190</v>
      </c>
      <c r="G75" s="75">
        <v>23726</v>
      </c>
      <c r="H75" s="75">
        <v>32190</v>
      </c>
      <c r="I75" s="75">
        <v>0</v>
      </c>
      <c r="J75" s="76">
        <v>0</v>
      </c>
    </row>
    <row r="76" spans="1:10" x14ac:dyDescent="0.3">
      <c r="A76" s="73" t="s">
        <v>378</v>
      </c>
      <c r="B76" s="77" t="s">
        <v>451</v>
      </c>
      <c r="C76" s="77" t="s">
        <v>408</v>
      </c>
      <c r="D76" s="74" t="s">
        <v>457</v>
      </c>
      <c r="E76" s="75">
        <v>1219646</v>
      </c>
      <c r="F76" s="75">
        <v>6453651</v>
      </c>
      <c r="G76" s="75">
        <v>1219646</v>
      </c>
      <c r="H76" s="75">
        <v>6453651</v>
      </c>
      <c r="I76" s="75">
        <v>0</v>
      </c>
      <c r="J76" s="76">
        <v>0</v>
      </c>
    </row>
    <row r="77" spans="1:10" x14ac:dyDescent="0.3">
      <c r="A77" s="73" t="s">
        <v>378</v>
      </c>
      <c r="B77" s="77" t="s">
        <v>458</v>
      </c>
      <c r="C77" s="77" t="s">
        <v>375</v>
      </c>
      <c r="D77" s="74" t="s">
        <v>459</v>
      </c>
      <c r="E77" s="75">
        <v>-2641477</v>
      </c>
      <c r="F77" s="75">
        <v>29174906</v>
      </c>
      <c r="G77" s="75">
        <v>-2641477</v>
      </c>
      <c r="H77" s="75">
        <v>29174906</v>
      </c>
      <c r="I77" s="75">
        <v>0</v>
      </c>
      <c r="J77" s="76">
        <v>0</v>
      </c>
    </row>
    <row r="78" spans="1:10" x14ac:dyDescent="0.3">
      <c r="A78" s="73" t="s">
        <v>378</v>
      </c>
      <c r="B78" s="77" t="s">
        <v>458</v>
      </c>
      <c r="C78" s="77" t="s">
        <v>378</v>
      </c>
      <c r="D78" s="74" t="s">
        <v>453</v>
      </c>
      <c r="E78" s="75">
        <v>-612199</v>
      </c>
      <c r="F78" s="75">
        <v>8717184</v>
      </c>
      <c r="G78" s="75">
        <v>-612199</v>
      </c>
      <c r="H78" s="75">
        <v>8717184</v>
      </c>
      <c r="I78" s="75">
        <v>0</v>
      </c>
      <c r="J78" s="76">
        <v>0</v>
      </c>
    </row>
    <row r="79" spans="1:10" x14ac:dyDescent="0.3">
      <c r="A79" s="73" t="s">
        <v>378</v>
      </c>
      <c r="B79" s="77" t="s">
        <v>458</v>
      </c>
      <c r="C79" s="77" t="s">
        <v>380</v>
      </c>
      <c r="D79" s="74" t="s">
        <v>460</v>
      </c>
      <c r="E79" s="75">
        <v>-2029278</v>
      </c>
      <c r="F79" s="75">
        <v>20457722</v>
      </c>
      <c r="G79" s="75">
        <v>-2029278</v>
      </c>
      <c r="H79" s="75">
        <v>20457722</v>
      </c>
      <c r="I79" s="75">
        <v>0</v>
      </c>
      <c r="J79" s="76">
        <v>0</v>
      </c>
    </row>
    <row r="80" spans="1:10" x14ac:dyDescent="0.3">
      <c r="A80" s="73" t="s">
        <v>378</v>
      </c>
      <c r="B80" s="77" t="s">
        <v>461</v>
      </c>
      <c r="C80" s="77" t="s">
        <v>375</v>
      </c>
      <c r="D80" s="74" t="s">
        <v>462</v>
      </c>
      <c r="E80" s="75">
        <v>13385158</v>
      </c>
      <c r="F80" s="75">
        <v>99547128</v>
      </c>
      <c r="G80" s="75">
        <v>13380505</v>
      </c>
      <c r="H80" s="75">
        <v>96596510</v>
      </c>
      <c r="I80" s="75">
        <v>4653</v>
      </c>
      <c r="J80" s="76">
        <v>2950618</v>
      </c>
    </row>
    <row r="81" spans="1:10" x14ac:dyDescent="0.3">
      <c r="A81" s="73" t="s">
        <v>378</v>
      </c>
      <c r="B81" s="77" t="s">
        <v>461</v>
      </c>
      <c r="C81" s="77" t="s">
        <v>380</v>
      </c>
      <c r="D81" s="74" t="s">
        <v>463</v>
      </c>
      <c r="E81" s="75">
        <v>9279174</v>
      </c>
      <c r="F81" s="75">
        <v>66249531</v>
      </c>
      <c r="G81" s="75">
        <v>9274521</v>
      </c>
      <c r="H81" s="75">
        <v>65966333</v>
      </c>
      <c r="I81" s="75">
        <v>4653</v>
      </c>
      <c r="J81" s="76">
        <v>283198</v>
      </c>
    </row>
    <row r="82" spans="1:10" x14ac:dyDescent="0.3">
      <c r="A82" s="73" t="s">
        <v>378</v>
      </c>
      <c r="B82" s="77" t="s">
        <v>461</v>
      </c>
      <c r="C82" s="77" t="s">
        <v>405</v>
      </c>
      <c r="D82" s="74" t="s">
        <v>464</v>
      </c>
      <c r="E82" s="75">
        <v>41182</v>
      </c>
      <c r="F82" s="75">
        <v>232680</v>
      </c>
      <c r="G82" s="75">
        <v>41182</v>
      </c>
      <c r="H82" s="75">
        <v>232680</v>
      </c>
      <c r="I82" s="75">
        <v>0</v>
      </c>
      <c r="J82" s="76">
        <v>0</v>
      </c>
    </row>
    <row r="83" spans="1:10" x14ac:dyDescent="0.3">
      <c r="A83" s="73" t="s">
        <v>378</v>
      </c>
      <c r="B83" s="77" t="s">
        <v>461</v>
      </c>
      <c r="C83" s="77" t="s">
        <v>399</v>
      </c>
      <c r="D83" s="74" t="s">
        <v>465</v>
      </c>
      <c r="E83" s="75">
        <v>11102</v>
      </c>
      <c r="F83" s="75">
        <v>40221</v>
      </c>
      <c r="G83" s="75">
        <v>11102</v>
      </c>
      <c r="H83" s="75">
        <v>40221</v>
      </c>
      <c r="I83" s="75">
        <v>0</v>
      </c>
      <c r="J83" s="76">
        <v>0</v>
      </c>
    </row>
    <row r="84" spans="1:10" x14ac:dyDescent="0.3">
      <c r="A84" s="73" t="s">
        <v>378</v>
      </c>
      <c r="B84" s="77" t="s">
        <v>461</v>
      </c>
      <c r="C84" s="77" t="s">
        <v>408</v>
      </c>
      <c r="D84" s="74" t="s">
        <v>466</v>
      </c>
      <c r="E84" s="75">
        <v>2200442</v>
      </c>
      <c r="F84" s="75">
        <v>17129599</v>
      </c>
      <c r="G84" s="75">
        <v>2200442</v>
      </c>
      <c r="H84" s="75">
        <v>16173499</v>
      </c>
      <c r="I84" s="75">
        <v>0</v>
      </c>
      <c r="J84" s="76">
        <v>956100</v>
      </c>
    </row>
    <row r="85" spans="1:10" x14ac:dyDescent="0.3">
      <c r="A85" s="73" t="s">
        <v>378</v>
      </c>
      <c r="B85" s="77" t="s">
        <v>461</v>
      </c>
      <c r="C85" s="77" t="s">
        <v>418</v>
      </c>
      <c r="D85" s="74" t="s">
        <v>467</v>
      </c>
      <c r="E85" s="75">
        <v>1853258</v>
      </c>
      <c r="F85" s="75">
        <v>15895097</v>
      </c>
      <c r="G85" s="75">
        <v>1853258</v>
      </c>
      <c r="H85" s="75">
        <v>14183777</v>
      </c>
      <c r="I85" s="75">
        <v>0</v>
      </c>
      <c r="J85" s="76">
        <v>1711320</v>
      </c>
    </row>
    <row r="86" spans="1:10" x14ac:dyDescent="0.3">
      <c r="A86" s="73" t="s">
        <v>378</v>
      </c>
      <c r="B86" s="77" t="s">
        <v>468</v>
      </c>
      <c r="C86" s="77" t="s">
        <v>375</v>
      </c>
      <c r="D86" s="74" t="s">
        <v>469</v>
      </c>
      <c r="E86" s="75">
        <v>9393</v>
      </c>
      <c r="F86" s="75">
        <v>9669439</v>
      </c>
      <c r="G86" s="75">
        <v>9393</v>
      </c>
      <c r="H86" s="75">
        <v>9669439</v>
      </c>
      <c r="I86" s="75">
        <v>0</v>
      </c>
      <c r="J86" s="76">
        <v>0</v>
      </c>
    </row>
    <row r="87" spans="1:10" x14ac:dyDescent="0.3">
      <c r="A87" s="73" t="s">
        <v>378</v>
      </c>
      <c r="B87" s="77" t="s">
        <v>468</v>
      </c>
      <c r="C87" s="77" t="s">
        <v>380</v>
      </c>
      <c r="D87" s="74" t="s">
        <v>470</v>
      </c>
      <c r="E87" s="75">
        <v>9393</v>
      </c>
      <c r="F87" s="75">
        <v>9669439</v>
      </c>
      <c r="G87" s="75">
        <v>9393</v>
      </c>
      <c r="H87" s="75">
        <v>9669439</v>
      </c>
      <c r="I87" s="75">
        <v>0</v>
      </c>
      <c r="J87" s="76">
        <v>0</v>
      </c>
    </row>
    <row r="88" spans="1:10" x14ac:dyDescent="0.3">
      <c r="A88" s="73" t="s">
        <v>380</v>
      </c>
      <c r="B88" s="77" t="s">
        <v>375</v>
      </c>
      <c r="C88" s="77" t="s">
        <v>375</v>
      </c>
      <c r="D88" s="74" t="s">
        <v>471</v>
      </c>
      <c r="E88" s="75">
        <v>757939</v>
      </c>
      <c r="F88" s="75">
        <v>9299603</v>
      </c>
      <c r="G88" s="75">
        <v>757939</v>
      </c>
      <c r="H88" s="75">
        <v>9299603</v>
      </c>
      <c r="I88" s="75">
        <v>0</v>
      </c>
      <c r="J88" s="76">
        <v>0</v>
      </c>
    </row>
    <row r="89" spans="1:10" x14ac:dyDescent="0.3">
      <c r="A89" s="73" t="s">
        <v>380</v>
      </c>
      <c r="B89" s="77" t="s">
        <v>472</v>
      </c>
      <c r="C89" s="77" t="s">
        <v>375</v>
      </c>
      <c r="D89" s="74" t="s">
        <v>473</v>
      </c>
      <c r="E89" s="75">
        <v>555062</v>
      </c>
      <c r="F89" s="75">
        <v>8008151</v>
      </c>
      <c r="G89" s="75">
        <v>555062</v>
      </c>
      <c r="H89" s="75">
        <v>8008151</v>
      </c>
      <c r="I89" s="75">
        <v>0</v>
      </c>
      <c r="J89" s="76">
        <v>0</v>
      </c>
    </row>
    <row r="90" spans="1:10" x14ac:dyDescent="0.3">
      <c r="A90" s="73" t="s">
        <v>380</v>
      </c>
      <c r="B90" s="77" t="s">
        <v>472</v>
      </c>
      <c r="C90" s="77" t="s">
        <v>380</v>
      </c>
      <c r="D90" s="74" t="s">
        <v>474</v>
      </c>
      <c r="E90" s="75">
        <v>2340</v>
      </c>
      <c r="F90" s="75">
        <v>75651</v>
      </c>
      <c r="G90" s="75">
        <v>2340</v>
      </c>
      <c r="H90" s="75">
        <v>75651</v>
      </c>
      <c r="I90" s="75">
        <v>0</v>
      </c>
      <c r="J90" s="76">
        <v>0</v>
      </c>
    </row>
    <row r="91" spans="1:10" x14ac:dyDescent="0.3">
      <c r="A91" s="73" t="s">
        <v>380</v>
      </c>
      <c r="B91" s="77" t="s">
        <v>472</v>
      </c>
      <c r="C91" s="77" t="s">
        <v>405</v>
      </c>
      <c r="D91" s="74" t="s">
        <v>475</v>
      </c>
      <c r="E91" s="75">
        <v>552722</v>
      </c>
      <c r="F91" s="75">
        <v>7932500</v>
      </c>
      <c r="G91" s="75">
        <v>552722</v>
      </c>
      <c r="H91" s="75">
        <v>7932500</v>
      </c>
      <c r="I91" s="75">
        <v>0</v>
      </c>
      <c r="J91" s="76">
        <v>0</v>
      </c>
    </row>
    <row r="92" spans="1:10" x14ac:dyDescent="0.3">
      <c r="A92" s="73" t="s">
        <v>380</v>
      </c>
      <c r="B92" s="77" t="s">
        <v>476</v>
      </c>
      <c r="C92" s="77" t="s">
        <v>375</v>
      </c>
      <c r="D92" s="74" t="s">
        <v>477</v>
      </c>
      <c r="E92" s="75">
        <v>202877</v>
      </c>
      <c r="F92" s="75">
        <v>1291452</v>
      </c>
      <c r="G92" s="75">
        <v>202877</v>
      </c>
      <c r="H92" s="75">
        <v>1291452</v>
      </c>
      <c r="I92" s="75">
        <v>0</v>
      </c>
      <c r="J92" s="76">
        <v>0</v>
      </c>
    </row>
    <row r="93" spans="1:10" x14ac:dyDescent="0.3">
      <c r="A93" s="73" t="s">
        <v>380</v>
      </c>
      <c r="B93" s="77" t="s">
        <v>476</v>
      </c>
      <c r="C93" s="77" t="s">
        <v>380</v>
      </c>
      <c r="D93" s="74" t="s">
        <v>478</v>
      </c>
      <c r="E93" s="75">
        <v>202877</v>
      </c>
      <c r="F93" s="75">
        <v>1291452</v>
      </c>
      <c r="G93" s="75">
        <v>202877</v>
      </c>
      <c r="H93" s="75">
        <v>1291452</v>
      </c>
      <c r="I93" s="75">
        <v>0</v>
      </c>
      <c r="J93" s="76">
        <v>0</v>
      </c>
    </row>
    <row r="94" spans="1:10" x14ac:dyDescent="0.3">
      <c r="A94" s="73" t="s">
        <v>405</v>
      </c>
      <c r="B94" s="77" t="s">
        <v>375</v>
      </c>
      <c r="C94" s="77" t="s">
        <v>375</v>
      </c>
      <c r="D94" s="74" t="s">
        <v>479</v>
      </c>
      <c r="E94" s="75">
        <v>9486043</v>
      </c>
      <c r="F94" s="75">
        <v>61282658</v>
      </c>
      <c r="G94" s="75">
        <v>9486043</v>
      </c>
      <c r="H94" s="75">
        <v>56927983</v>
      </c>
      <c r="I94" s="75">
        <v>0</v>
      </c>
      <c r="J94" s="76">
        <v>4354675</v>
      </c>
    </row>
    <row r="95" spans="1:10" x14ac:dyDescent="0.3">
      <c r="A95" s="73" t="s">
        <v>405</v>
      </c>
      <c r="B95" s="77" t="s">
        <v>480</v>
      </c>
      <c r="C95" s="77" t="s">
        <v>375</v>
      </c>
      <c r="D95" s="74" t="s">
        <v>481</v>
      </c>
      <c r="E95" s="75">
        <v>1127423</v>
      </c>
      <c r="F95" s="75">
        <v>6436073</v>
      </c>
      <c r="G95" s="75">
        <v>1127423</v>
      </c>
      <c r="H95" s="75">
        <v>6436073</v>
      </c>
      <c r="I95" s="75">
        <v>0</v>
      </c>
      <c r="J95" s="76">
        <v>0</v>
      </c>
    </row>
    <row r="96" spans="1:10" x14ac:dyDescent="0.3">
      <c r="A96" s="73" t="s">
        <v>405</v>
      </c>
      <c r="B96" s="77" t="s">
        <v>480</v>
      </c>
      <c r="C96" s="77" t="s">
        <v>380</v>
      </c>
      <c r="D96" s="74" t="s">
        <v>482</v>
      </c>
      <c r="E96" s="75">
        <v>564690</v>
      </c>
      <c r="F96" s="75">
        <v>5764942</v>
      </c>
      <c r="G96" s="75">
        <v>564690</v>
      </c>
      <c r="H96" s="75">
        <v>5764942</v>
      </c>
      <c r="I96" s="75">
        <v>0</v>
      </c>
      <c r="J96" s="76">
        <v>0</v>
      </c>
    </row>
    <row r="97" spans="1:10" x14ac:dyDescent="0.3">
      <c r="A97" s="73" t="s">
        <v>405</v>
      </c>
      <c r="B97" s="77" t="s">
        <v>480</v>
      </c>
      <c r="C97" s="77" t="s">
        <v>399</v>
      </c>
      <c r="D97" s="74" t="s">
        <v>483</v>
      </c>
      <c r="E97" s="75">
        <v>562733</v>
      </c>
      <c r="F97" s="75">
        <v>671131</v>
      </c>
      <c r="G97" s="75">
        <v>562733</v>
      </c>
      <c r="H97" s="75">
        <v>671131</v>
      </c>
      <c r="I97" s="75">
        <v>0</v>
      </c>
      <c r="J97" s="76">
        <v>0</v>
      </c>
    </row>
    <row r="98" spans="1:10" x14ac:dyDescent="0.3">
      <c r="A98" s="73" t="s">
        <v>405</v>
      </c>
      <c r="B98" s="77" t="s">
        <v>484</v>
      </c>
      <c r="C98" s="77" t="s">
        <v>375</v>
      </c>
      <c r="D98" s="74" t="s">
        <v>485</v>
      </c>
      <c r="E98" s="75">
        <v>1189499</v>
      </c>
      <c r="F98" s="75">
        <v>1260811</v>
      </c>
      <c r="G98" s="75">
        <v>1189499</v>
      </c>
      <c r="H98" s="75">
        <v>1260811</v>
      </c>
      <c r="I98" s="75">
        <v>0</v>
      </c>
      <c r="J98" s="76">
        <v>0</v>
      </c>
    </row>
    <row r="99" spans="1:10" x14ac:dyDescent="0.3">
      <c r="A99" s="73" t="s">
        <v>405</v>
      </c>
      <c r="B99" s="77" t="s">
        <v>484</v>
      </c>
      <c r="C99" s="77" t="s">
        <v>380</v>
      </c>
      <c r="D99" s="74" t="s">
        <v>486</v>
      </c>
      <c r="E99" s="75">
        <v>1189499</v>
      </c>
      <c r="F99" s="75">
        <v>1260811</v>
      </c>
      <c r="G99" s="75">
        <v>1189499</v>
      </c>
      <c r="H99" s="75">
        <v>1260811</v>
      </c>
      <c r="I99" s="75">
        <v>0</v>
      </c>
      <c r="J99" s="76">
        <v>0</v>
      </c>
    </row>
    <row r="100" spans="1:10" x14ac:dyDescent="0.3">
      <c r="A100" s="73" t="s">
        <v>405</v>
      </c>
      <c r="B100" s="77" t="s">
        <v>487</v>
      </c>
      <c r="C100" s="77" t="s">
        <v>375</v>
      </c>
      <c r="D100" s="74" t="s">
        <v>488</v>
      </c>
      <c r="E100" s="75">
        <v>2972420</v>
      </c>
      <c r="F100" s="75">
        <v>21285878</v>
      </c>
      <c r="G100" s="75">
        <v>2972420</v>
      </c>
      <c r="H100" s="75">
        <v>19985878</v>
      </c>
      <c r="I100" s="75">
        <v>0</v>
      </c>
      <c r="J100" s="76">
        <v>1300000</v>
      </c>
    </row>
    <row r="101" spans="1:10" x14ac:dyDescent="0.3">
      <c r="A101" s="73" t="s">
        <v>405</v>
      </c>
      <c r="B101" s="77" t="s">
        <v>487</v>
      </c>
      <c r="C101" s="77" t="s">
        <v>380</v>
      </c>
      <c r="D101" s="74" t="s">
        <v>489</v>
      </c>
      <c r="E101" s="75">
        <v>2972420</v>
      </c>
      <c r="F101" s="75">
        <v>21285878</v>
      </c>
      <c r="G101" s="75">
        <v>2972420</v>
      </c>
      <c r="H101" s="75">
        <v>19985878</v>
      </c>
      <c r="I101" s="75">
        <v>0</v>
      </c>
      <c r="J101" s="76">
        <v>1300000</v>
      </c>
    </row>
    <row r="102" spans="1:10" x14ac:dyDescent="0.3">
      <c r="A102" s="73" t="s">
        <v>405</v>
      </c>
      <c r="B102" s="77" t="s">
        <v>490</v>
      </c>
      <c r="C102" s="77" t="s">
        <v>375</v>
      </c>
      <c r="D102" s="74" t="s">
        <v>491</v>
      </c>
      <c r="E102" s="75">
        <v>4196701</v>
      </c>
      <c r="F102" s="75">
        <v>32299896</v>
      </c>
      <c r="G102" s="75">
        <v>4196701</v>
      </c>
      <c r="H102" s="75">
        <v>29245221</v>
      </c>
      <c r="I102" s="75">
        <v>0</v>
      </c>
      <c r="J102" s="76">
        <v>3054675</v>
      </c>
    </row>
    <row r="103" spans="1:10" x14ac:dyDescent="0.3">
      <c r="A103" s="73" t="s">
        <v>405</v>
      </c>
      <c r="B103" s="77" t="s">
        <v>490</v>
      </c>
      <c r="C103" s="77" t="s">
        <v>405</v>
      </c>
      <c r="D103" s="74" t="s">
        <v>492</v>
      </c>
      <c r="E103" s="75">
        <v>6260</v>
      </c>
      <c r="F103" s="75">
        <v>123577</v>
      </c>
      <c r="G103" s="75">
        <v>6260</v>
      </c>
      <c r="H103" s="75">
        <v>123577</v>
      </c>
      <c r="I103" s="75">
        <v>0</v>
      </c>
      <c r="J103" s="76">
        <v>0</v>
      </c>
    </row>
    <row r="104" spans="1:10" x14ac:dyDescent="0.3">
      <c r="A104" s="73" t="s">
        <v>405</v>
      </c>
      <c r="B104" s="77" t="s">
        <v>490</v>
      </c>
      <c r="C104" s="77" t="s">
        <v>408</v>
      </c>
      <c r="D104" s="74" t="s">
        <v>493</v>
      </c>
      <c r="E104" s="75">
        <v>3666742</v>
      </c>
      <c r="F104" s="75">
        <v>26775189</v>
      </c>
      <c r="G104" s="75">
        <v>3666742</v>
      </c>
      <c r="H104" s="75">
        <v>23720514</v>
      </c>
      <c r="I104" s="75">
        <v>0</v>
      </c>
      <c r="J104" s="76">
        <v>3054675</v>
      </c>
    </row>
    <row r="105" spans="1:10" x14ac:dyDescent="0.3">
      <c r="A105" s="73" t="s">
        <v>405</v>
      </c>
      <c r="B105" s="77" t="s">
        <v>490</v>
      </c>
      <c r="C105" s="77" t="s">
        <v>414</v>
      </c>
      <c r="D105" s="74" t="s">
        <v>494</v>
      </c>
      <c r="E105" s="75">
        <v>523699</v>
      </c>
      <c r="F105" s="75">
        <v>5401130</v>
      </c>
      <c r="G105" s="75">
        <v>523699</v>
      </c>
      <c r="H105" s="75">
        <v>5401130</v>
      </c>
      <c r="I105" s="75">
        <v>0</v>
      </c>
      <c r="J105" s="76">
        <v>0</v>
      </c>
    </row>
    <row r="106" spans="1:10" x14ac:dyDescent="0.3">
      <c r="A106" s="73" t="s">
        <v>399</v>
      </c>
      <c r="B106" s="77" t="s">
        <v>375</v>
      </c>
      <c r="C106" s="77" t="s">
        <v>375</v>
      </c>
      <c r="D106" s="74" t="s">
        <v>495</v>
      </c>
      <c r="E106" s="75">
        <v>8585536</v>
      </c>
      <c r="F106" s="75">
        <v>30831835</v>
      </c>
      <c r="G106" s="75">
        <v>8585536</v>
      </c>
      <c r="H106" s="75">
        <v>30831835</v>
      </c>
      <c r="I106" s="75">
        <v>0</v>
      </c>
      <c r="J106" s="76">
        <v>0</v>
      </c>
    </row>
    <row r="107" spans="1:10" x14ac:dyDescent="0.3">
      <c r="A107" s="73" t="s">
        <v>399</v>
      </c>
      <c r="B107" s="77" t="s">
        <v>496</v>
      </c>
      <c r="C107" s="77" t="s">
        <v>375</v>
      </c>
      <c r="D107" s="74" t="s">
        <v>497</v>
      </c>
      <c r="E107" s="75">
        <v>152665</v>
      </c>
      <c r="F107" s="75">
        <v>1144241</v>
      </c>
      <c r="G107" s="75">
        <v>152665</v>
      </c>
      <c r="H107" s="75">
        <v>1144241</v>
      </c>
      <c r="I107" s="75">
        <v>0</v>
      </c>
      <c r="J107" s="76">
        <v>0</v>
      </c>
    </row>
    <row r="108" spans="1:10" x14ac:dyDescent="0.3">
      <c r="A108" s="73" t="s">
        <v>399</v>
      </c>
      <c r="B108" s="77" t="s">
        <v>496</v>
      </c>
      <c r="C108" s="77" t="s">
        <v>380</v>
      </c>
      <c r="D108" s="74" t="s">
        <v>498</v>
      </c>
      <c r="E108" s="75">
        <v>152665</v>
      </c>
      <c r="F108" s="75">
        <v>1144241</v>
      </c>
      <c r="G108" s="75">
        <v>152665</v>
      </c>
      <c r="H108" s="75">
        <v>1144241</v>
      </c>
      <c r="I108" s="75">
        <v>0</v>
      </c>
      <c r="J108" s="76">
        <v>0</v>
      </c>
    </row>
    <row r="109" spans="1:10" x14ac:dyDescent="0.3">
      <c r="A109" s="73" t="s">
        <v>399</v>
      </c>
      <c r="B109" s="77" t="s">
        <v>499</v>
      </c>
      <c r="C109" s="77" t="s">
        <v>375</v>
      </c>
      <c r="D109" s="74" t="s">
        <v>500</v>
      </c>
      <c r="E109" s="75">
        <v>8432871</v>
      </c>
      <c r="F109" s="75">
        <v>29687594</v>
      </c>
      <c r="G109" s="75">
        <v>8432871</v>
      </c>
      <c r="H109" s="75">
        <v>29687594</v>
      </c>
      <c r="I109" s="75">
        <v>0</v>
      </c>
      <c r="J109" s="76">
        <v>0</v>
      </c>
    </row>
    <row r="110" spans="1:10" x14ac:dyDescent="0.3">
      <c r="A110" s="73" t="s">
        <v>399</v>
      </c>
      <c r="B110" s="77" t="s">
        <v>499</v>
      </c>
      <c r="C110" s="77" t="s">
        <v>380</v>
      </c>
      <c r="D110" s="74" t="s">
        <v>501</v>
      </c>
      <c r="E110" s="75">
        <v>8432871</v>
      </c>
      <c r="F110" s="75">
        <v>29687594</v>
      </c>
      <c r="G110" s="75">
        <v>8432871</v>
      </c>
      <c r="H110" s="75">
        <v>29687594</v>
      </c>
      <c r="I110" s="75">
        <v>0</v>
      </c>
      <c r="J110" s="76">
        <v>0</v>
      </c>
    </row>
    <row r="111" spans="1:10" x14ac:dyDescent="0.3">
      <c r="A111" s="73" t="s">
        <v>408</v>
      </c>
      <c r="B111" s="77" t="s">
        <v>375</v>
      </c>
      <c r="C111" s="77" t="s">
        <v>375</v>
      </c>
      <c r="D111" s="74" t="s">
        <v>502</v>
      </c>
      <c r="E111" s="75">
        <v>7843736</v>
      </c>
      <c r="F111" s="75">
        <v>109025339</v>
      </c>
      <c r="G111" s="75">
        <v>7843736</v>
      </c>
      <c r="H111" s="75">
        <v>108387806</v>
      </c>
      <c r="I111" s="75">
        <v>0</v>
      </c>
      <c r="J111" s="76">
        <v>637533</v>
      </c>
    </row>
    <row r="112" spans="1:10" x14ac:dyDescent="0.3">
      <c r="A112" s="73" t="s">
        <v>408</v>
      </c>
      <c r="B112" s="77" t="s">
        <v>503</v>
      </c>
      <c r="C112" s="77" t="s">
        <v>375</v>
      </c>
      <c r="D112" s="74" t="s">
        <v>504</v>
      </c>
      <c r="E112" s="75">
        <v>7825988</v>
      </c>
      <c r="F112" s="75">
        <v>108852989</v>
      </c>
      <c r="G112" s="75">
        <v>7825988</v>
      </c>
      <c r="H112" s="75">
        <v>108215456</v>
      </c>
      <c r="I112" s="75">
        <v>0</v>
      </c>
      <c r="J112" s="76">
        <v>637533</v>
      </c>
    </row>
    <row r="113" spans="1:10" x14ac:dyDescent="0.3">
      <c r="A113" s="73" t="s">
        <v>408</v>
      </c>
      <c r="B113" s="77" t="s">
        <v>503</v>
      </c>
      <c r="C113" s="77" t="s">
        <v>378</v>
      </c>
      <c r="D113" s="74" t="s">
        <v>453</v>
      </c>
      <c r="E113" s="75">
        <v>1851635</v>
      </c>
      <c r="F113" s="75">
        <v>73430976</v>
      </c>
      <c r="G113" s="75">
        <v>1851635</v>
      </c>
      <c r="H113" s="75">
        <v>73430976</v>
      </c>
      <c r="I113" s="75">
        <v>0</v>
      </c>
      <c r="J113" s="76">
        <v>0</v>
      </c>
    </row>
    <row r="114" spans="1:10" x14ac:dyDescent="0.3">
      <c r="A114" s="73" t="s">
        <v>408</v>
      </c>
      <c r="B114" s="77" t="s">
        <v>503</v>
      </c>
      <c r="C114" s="77" t="s">
        <v>380</v>
      </c>
      <c r="D114" s="74" t="s">
        <v>505</v>
      </c>
      <c r="E114" s="75">
        <v>76600</v>
      </c>
      <c r="F114" s="75">
        <v>494030</v>
      </c>
      <c r="G114" s="75">
        <v>76600</v>
      </c>
      <c r="H114" s="75">
        <v>494030</v>
      </c>
      <c r="I114" s="75">
        <v>0</v>
      </c>
      <c r="J114" s="76">
        <v>0</v>
      </c>
    </row>
    <row r="115" spans="1:10" x14ac:dyDescent="0.3">
      <c r="A115" s="73" t="s">
        <v>408</v>
      </c>
      <c r="B115" s="77" t="s">
        <v>503</v>
      </c>
      <c r="C115" s="77" t="s">
        <v>405</v>
      </c>
      <c r="D115" s="74" t="s">
        <v>506</v>
      </c>
      <c r="E115" s="75">
        <v>5897753</v>
      </c>
      <c r="F115" s="75">
        <v>34927983</v>
      </c>
      <c r="G115" s="75">
        <v>5897753</v>
      </c>
      <c r="H115" s="75">
        <v>34290450</v>
      </c>
      <c r="I115" s="75">
        <v>0</v>
      </c>
      <c r="J115" s="76">
        <v>637533</v>
      </c>
    </row>
    <row r="116" spans="1:10" x14ac:dyDescent="0.3">
      <c r="A116" s="73" t="s">
        <v>408</v>
      </c>
      <c r="B116" s="77" t="s">
        <v>507</v>
      </c>
      <c r="C116" s="77" t="s">
        <v>375</v>
      </c>
      <c r="D116" s="74" t="s">
        <v>508</v>
      </c>
      <c r="E116" s="75">
        <v>17748</v>
      </c>
      <c r="F116" s="75">
        <v>172350</v>
      </c>
      <c r="G116" s="75">
        <v>17748</v>
      </c>
      <c r="H116" s="75">
        <v>172350</v>
      </c>
      <c r="I116" s="75">
        <v>0</v>
      </c>
      <c r="J116" s="76">
        <v>0</v>
      </c>
    </row>
    <row r="117" spans="1:10" x14ac:dyDescent="0.3">
      <c r="A117" s="73" t="s">
        <v>408</v>
      </c>
      <c r="B117" s="77" t="s">
        <v>507</v>
      </c>
      <c r="C117" s="77" t="s">
        <v>380</v>
      </c>
      <c r="D117" s="74" t="s">
        <v>509</v>
      </c>
      <c r="E117" s="75">
        <v>17748</v>
      </c>
      <c r="F117" s="75">
        <v>172350</v>
      </c>
      <c r="G117" s="75">
        <v>17748</v>
      </c>
      <c r="H117" s="75">
        <v>172350</v>
      </c>
      <c r="I117" s="75">
        <v>0</v>
      </c>
      <c r="J117" s="76">
        <v>0</v>
      </c>
    </row>
    <row r="118" spans="1:10" x14ac:dyDescent="0.3">
      <c r="A118" s="73" t="s">
        <v>414</v>
      </c>
      <c r="B118" s="77" t="s">
        <v>375</v>
      </c>
      <c r="C118" s="77" t="s">
        <v>375</v>
      </c>
      <c r="D118" s="74" t="s">
        <v>510</v>
      </c>
      <c r="E118" s="75">
        <v>1457393</v>
      </c>
      <c r="F118" s="75">
        <v>33215676</v>
      </c>
      <c r="G118" s="75">
        <v>1457393</v>
      </c>
      <c r="H118" s="75">
        <v>33215676</v>
      </c>
      <c r="I118" s="75">
        <v>0</v>
      </c>
      <c r="J118" s="76">
        <v>0</v>
      </c>
    </row>
    <row r="119" spans="1:10" x14ac:dyDescent="0.3">
      <c r="A119" s="73" t="s">
        <v>414</v>
      </c>
      <c r="B119" s="77" t="s">
        <v>511</v>
      </c>
      <c r="C119" s="77" t="s">
        <v>375</v>
      </c>
      <c r="D119" s="74" t="s">
        <v>512</v>
      </c>
      <c r="E119" s="75">
        <v>1457393</v>
      </c>
      <c r="F119" s="75">
        <v>33215676</v>
      </c>
      <c r="G119" s="75">
        <v>1457393</v>
      </c>
      <c r="H119" s="75">
        <v>33215676</v>
      </c>
      <c r="I119" s="75">
        <v>0</v>
      </c>
      <c r="J119" s="76">
        <v>0</v>
      </c>
    </row>
    <row r="120" spans="1:10" x14ac:dyDescent="0.3">
      <c r="A120" s="73" t="s">
        <v>414</v>
      </c>
      <c r="B120" s="77" t="s">
        <v>511</v>
      </c>
      <c r="C120" s="77" t="s">
        <v>378</v>
      </c>
      <c r="D120" s="74" t="s">
        <v>513</v>
      </c>
      <c r="E120" s="75">
        <v>0</v>
      </c>
      <c r="F120" s="75">
        <v>31129911</v>
      </c>
      <c r="G120" s="75">
        <v>0</v>
      </c>
      <c r="H120" s="75">
        <v>31129911</v>
      </c>
      <c r="I120" s="75">
        <v>0</v>
      </c>
      <c r="J120" s="76">
        <v>0</v>
      </c>
    </row>
    <row r="121" spans="1:10" x14ac:dyDescent="0.3">
      <c r="A121" s="73" t="s">
        <v>414</v>
      </c>
      <c r="B121" s="77" t="s">
        <v>511</v>
      </c>
      <c r="C121" s="77" t="s">
        <v>380</v>
      </c>
      <c r="D121" s="74" t="s">
        <v>514</v>
      </c>
      <c r="E121" s="75">
        <v>1457393</v>
      </c>
      <c r="F121" s="75">
        <v>2072765</v>
      </c>
      <c r="G121" s="75">
        <v>1457393</v>
      </c>
      <c r="H121" s="75">
        <v>2072765</v>
      </c>
      <c r="I121" s="75">
        <v>0</v>
      </c>
      <c r="J121" s="76">
        <v>0</v>
      </c>
    </row>
    <row r="122" spans="1:10" x14ac:dyDescent="0.3">
      <c r="A122" s="73" t="s">
        <v>414</v>
      </c>
      <c r="B122" s="77" t="s">
        <v>511</v>
      </c>
      <c r="C122" s="77" t="s">
        <v>405</v>
      </c>
      <c r="D122" s="74" t="s">
        <v>545</v>
      </c>
      <c r="E122" s="75">
        <v>0</v>
      </c>
      <c r="F122" s="75">
        <v>13000</v>
      </c>
      <c r="G122" s="75">
        <v>0</v>
      </c>
      <c r="H122" s="75">
        <v>13000</v>
      </c>
      <c r="I122" s="75">
        <v>0</v>
      </c>
      <c r="J122" s="76">
        <v>0</v>
      </c>
    </row>
    <row r="123" spans="1:10" x14ac:dyDescent="0.3">
      <c r="A123" s="73" t="s">
        <v>416</v>
      </c>
      <c r="B123" s="77" t="s">
        <v>375</v>
      </c>
      <c r="C123" s="77" t="s">
        <v>375</v>
      </c>
      <c r="D123" s="74" t="s">
        <v>515</v>
      </c>
      <c r="E123" s="75">
        <v>181060</v>
      </c>
      <c r="F123" s="75">
        <v>1809630</v>
      </c>
      <c r="G123" s="75">
        <v>181060</v>
      </c>
      <c r="H123" s="75">
        <v>1809630</v>
      </c>
      <c r="I123" s="75">
        <v>0</v>
      </c>
      <c r="J123" s="76">
        <v>0</v>
      </c>
    </row>
    <row r="124" spans="1:10" x14ac:dyDescent="0.3">
      <c r="A124" s="73" t="s">
        <v>416</v>
      </c>
      <c r="B124" s="77" t="s">
        <v>516</v>
      </c>
      <c r="C124" s="77" t="s">
        <v>375</v>
      </c>
      <c r="D124" s="74" t="s">
        <v>517</v>
      </c>
      <c r="E124" s="75">
        <v>181060</v>
      </c>
      <c r="F124" s="75">
        <v>1809630</v>
      </c>
      <c r="G124" s="75">
        <v>181060</v>
      </c>
      <c r="H124" s="75">
        <v>1809630</v>
      </c>
      <c r="I124" s="75">
        <v>0</v>
      </c>
      <c r="J124" s="76">
        <v>0</v>
      </c>
    </row>
    <row r="125" spans="1:10" x14ac:dyDescent="0.3">
      <c r="A125" s="73" t="s">
        <v>416</v>
      </c>
      <c r="B125" s="77" t="s">
        <v>516</v>
      </c>
      <c r="C125" s="77" t="s">
        <v>378</v>
      </c>
      <c r="D125" s="74" t="s">
        <v>518</v>
      </c>
      <c r="E125" s="75">
        <v>4800</v>
      </c>
      <c r="F125" s="75">
        <v>7910</v>
      </c>
      <c r="G125" s="75">
        <v>4800</v>
      </c>
      <c r="H125" s="75">
        <v>7910</v>
      </c>
      <c r="I125" s="75">
        <v>0</v>
      </c>
      <c r="J125" s="76">
        <v>0</v>
      </c>
    </row>
    <row r="126" spans="1:10" x14ac:dyDescent="0.3">
      <c r="A126" s="73" t="s">
        <v>416</v>
      </c>
      <c r="B126" s="77" t="s">
        <v>516</v>
      </c>
      <c r="C126" s="77" t="s">
        <v>380</v>
      </c>
      <c r="D126" s="74" t="s">
        <v>519</v>
      </c>
      <c r="E126" s="75">
        <v>176260</v>
      </c>
      <c r="F126" s="75">
        <v>1801720</v>
      </c>
      <c r="G126" s="75">
        <v>176260</v>
      </c>
      <c r="H126" s="75">
        <v>1801720</v>
      </c>
      <c r="I126" s="75">
        <v>0</v>
      </c>
      <c r="J126" s="76">
        <v>0</v>
      </c>
    </row>
    <row r="127" spans="1:10" x14ac:dyDescent="0.3">
      <c r="A127" s="73" t="s">
        <v>375</v>
      </c>
      <c r="B127" s="77" t="s">
        <v>375</v>
      </c>
      <c r="C127" s="77" t="s">
        <v>375</v>
      </c>
      <c r="D127" s="74" t="s">
        <v>442</v>
      </c>
      <c r="E127" s="75">
        <v>37255663</v>
      </c>
      <c r="F127" s="75">
        <v>168063672</v>
      </c>
      <c r="G127" s="75">
        <v>28798824</v>
      </c>
      <c r="H127" s="75">
        <v>57005902</v>
      </c>
      <c r="I127" s="75">
        <v>8456839</v>
      </c>
      <c r="J127" s="76">
        <v>111057770</v>
      </c>
    </row>
    <row r="128" spans="1:10" x14ac:dyDescent="0.3">
      <c r="A128" s="73" t="s">
        <v>378</v>
      </c>
      <c r="B128" s="77" t="s">
        <v>375</v>
      </c>
      <c r="C128" s="77" t="s">
        <v>375</v>
      </c>
      <c r="D128" s="74" t="s">
        <v>450</v>
      </c>
      <c r="E128" s="75">
        <v>9027997</v>
      </c>
      <c r="F128" s="75">
        <v>30629977</v>
      </c>
      <c r="G128" s="75">
        <v>3620855</v>
      </c>
      <c r="H128" s="75">
        <v>6272355</v>
      </c>
      <c r="I128" s="75">
        <v>5407142</v>
      </c>
      <c r="J128" s="76">
        <v>24357622</v>
      </c>
    </row>
    <row r="129" spans="1:10" x14ac:dyDescent="0.3">
      <c r="A129" s="73" t="s">
        <v>378</v>
      </c>
      <c r="B129" s="77" t="s">
        <v>451</v>
      </c>
      <c r="C129" s="77" t="s">
        <v>375</v>
      </c>
      <c r="D129" s="74" t="s">
        <v>452</v>
      </c>
      <c r="E129" s="75">
        <v>103211</v>
      </c>
      <c r="F129" s="75">
        <v>839764</v>
      </c>
      <c r="G129" s="75">
        <v>103211</v>
      </c>
      <c r="H129" s="75">
        <v>839764</v>
      </c>
      <c r="I129" s="75">
        <v>0</v>
      </c>
      <c r="J129" s="76">
        <v>0</v>
      </c>
    </row>
    <row r="130" spans="1:10" x14ac:dyDescent="0.3">
      <c r="A130" s="73" t="s">
        <v>378</v>
      </c>
      <c r="B130" s="77" t="s">
        <v>451</v>
      </c>
      <c r="C130" s="77" t="s">
        <v>520</v>
      </c>
      <c r="D130" s="74" t="s">
        <v>521</v>
      </c>
      <c r="E130" s="75">
        <v>103211</v>
      </c>
      <c r="F130" s="75">
        <v>839764</v>
      </c>
      <c r="G130" s="75">
        <v>103211</v>
      </c>
      <c r="H130" s="75">
        <v>839764</v>
      </c>
      <c r="I130" s="75">
        <v>0</v>
      </c>
      <c r="J130" s="76">
        <v>0</v>
      </c>
    </row>
    <row r="131" spans="1:10" x14ac:dyDescent="0.3">
      <c r="A131" s="73" t="s">
        <v>378</v>
      </c>
      <c r="B131" s="77" t="s">
        <v>458</v>
      </c>
      <c r="C131" s="77" t="s">
        <v>375</v>
      </c>
      <c r="D131" s="74" t="s">
        <v>459</v>
      </c>
      <c r="E131" s="75">
        <v>-430900</v>
      </c>
      <c r="F131" s="75">
        <v>219100</v>
      </c>
      <c r="G131" s="75">
        <v>-430900</v>
      </c>
      <c r="H131" s="75">
        <v>219100</v>
      </c>
      <c r="I131" s="75">
        <v>0</v>
      </c>
      <c r="J131" s="76">
        <v>0</v>
      </c>
    </row>
    <row r="132" spans="1:10" x14ac:dyDescent="0.3">
      <c r="A132" s="73" t="s">
        <v>378</v>
      </c>
      <c r="B132" s="77" t="s">
        <v>458</v>
      </c>
      <c r="C132" s="77" t="s">
        <v>520</v>
      </c>
      <c r="D132" s="74" t="s">
        <v>521</v>
      </c>
      <c r="E132" s="75">
        <v>-430900</v>
      </c>
      <c r="F132" s="75">
        <v>219100</v>
      </c>
      <c r="G132" s="75">
        <v>-430900</v>
      </c>
      <c r="H132" s="75">
        <v>219100</v>
      </c>
      <c r="I132" s="75">
        <v>0</v>
      </c>
      <c r="J132" s="76">
        <v>0</v>
      </c>
    </row>
    <row r="133" spans="1:10" x14ac:dyDescent="0.3">
      <c r="A133" s="73" t="s">
        <v>378</v>
      </c>
      <c r="B133" s="77" t="s">
        <v>461</v>
      </c>
      <c r="C133" s="77" t="s">
        <v>375</v>
      </c>
      <c r="D133" s="74" t="s">
        <v>462</v>
      </c>
      <c r="E133" s="75">
        <v>9337582</v>
      </c>
      <c r="F133" s="75">
        <v>29553009</v>
      </c>
      <c r="G133" s="75">
        <v>3930440</v>
      </c>
      <c r="H133" s="75">
        <v>5195387</v>
      </c>
      <c r="I133" s="75">
        <v>5407142</v>
      </c>
      <c r="J133" s="76">
        <v>24357622</v>
      </c>
    </row>
    <row r="134" spans="1:10" x14ac:dyDescent="0.3">
      <c r="A134" s="73" t="s">
        <v>378</v>
      </c>
      <c r="B134" s="77" t="s">
        <v>461</v>
      </c>
      <c r="C134" s="77" t="s">
        <v>520</v>
      </c>
      <c r="D134" s="74" t="s">
        <v>521</v>
      </c>
      <c r="E134" s="75">
        <v>9337582</v>
      </c>
      <c r="F134" s="75">
        <v>29553009</v>
      </c>
      <c r="G134" s="75">
        <v>3930440</v>
      </c>
      <c r="H134" s="75">
        <v>5195387</v>
      </c>
      <c r="I134" s="75">
        <v>5407142</v>
      </c>
      <c r="J134" s="76">
        <v>24357622</v>
      </c>
    </row>
    <row r="135" spans="1:10" x14ac:dyDescent="0.3">
      <c r="A135" s="73" t="s">
        <v>378</v>
      </c>
      <c r="B135" s="77" t="s">
        <v>468</v>
      </c>
      <c r="C135" s="77" t="s">
        <v>375</v>
      </c>
      <c r="D135" s="74" t="s">
        <v>469</v>
      </c>
      <c r="E135" s="75">
        <v>18104</v>
      </c>
      <c r="F135" s="75">
        <v>18104</v>
      </c>
      <c r="G135" s="75">
        <v>18104</v>
      </c>
      <c r="H135" s="75">
        <v>18104</v>
      </c>
      <c r="I135" s="75">
        <v>0</v>
      </c>
      <c r="J135" s="76">
        <v>0</v>
      </c>
    </row>
    <row r="136" spans="1:10" x14ac:dyDescent="0.3">
      <c r="A136" s="73" t="s">
        <v>378</v>
      </c>
      <c r="B136" s="77" t="s">
        <v>468</v>
      </c>
      <c r="C136" s="77" t="s">
        <v>520</v>
      </c>
      <c r="D136" s="74" t="s">
        <v>521</v>
      </c>
      <c r="E136" s="75">
        <v>18104</v>
      </c>
      <c r="F136" s="75">
        <v>18104</v>
      </c>
      <c r="G136" s="75">
        <v>18104</v>
      </c>
      <c r="H136" s="75">
        <v>18104</v>
      </c>
      <c r="I136" s="75">
        <v>0</v>
      </c>
      <c r="J136" s="76">
        <v>0</v>
      </c>
    </row>
    <row r="137" spans="1:10" x14ac:dyDescent="0.3">
      <c r="A137" s="73" t="s">
        <v>380</v>
      </c>
      <c r="B137" s="77" t="s">
        <v>375</v>
      </c>
      <c r="C137" s="77" t="s">
        <v>375</v>
      </c>
      <c r="D137" s="74" t="s">
        <v>471</v>
      </c>
      <c r="E137" s="75">
        <v>0</v>
      </c>
      <c r="F137" s="75">
        <v>98498</v>
      </c>
      <c r="G137" s="75">
        <v>0</v>
      </c>
      <c r="H137" s="75">
        <v>98498</v>
      </c>
      <c r="I137" s="75">
        <v>0</v>
      </c>
      <c r="J137" s="76">
        <v>0</v>
      </c>
    </row>
    <row r="138" spans="1:10" x14ac:dyDescent="0.3">
      <c r="A138" s="73" t="s">
        <v>380</v>
      </c>
      <c r="B138" s="77" t="s">
        <v>472</v>
      </c>
      <c r="C138" s="77" t="s">
        <v>375</v>
      </c>
      <c r="D138" s="74" t="s">
        <v>473</v>
      </c>
      <c r="E138" s="75">
        <v>0</v>
      </c>
      <c r="F138" s="75">
        <v>98498</v>
      </c>
      <c r="G138" s="75">
        <v>0</v>
      </c>
      <c r="H138" s="75">
        <v>98498</v>
      </c>
      <c r="I138" s="75">
        <v>0</v>
      </c>
      <c r="J138" s="76">
        <v>0</v>
      </c>
    </row>
    <row r="139" spans="1:10" x14ac:dyDescent="0.3">
      <c r="A139" s="73" t="s">
        <v>380</v>
      </c>
      <c r="B139" s="77" t="s">
        <v>472</v>
      </c>
      <c r="C139" s="77" t="s">
        <v>520</v>
      </c>
      <c r="D139" s="74" t="s">
        <v>521</v>
      </c>
      <c r="E139" s="75">
        <v>0</v>
      </c>
      <c r="F139" s="75">
        <v>98498</v>
      </c>
      <c r="G139" s="75">
        <v>0</v>
      </c>
      <c r="H139" s="75">
        <v>98498</v>
      </c>
      <c r="I139" s="75">
        <v>0</v>
      </c>
      <c r="J139" s="76">
        <v>0</v>
      </c>
    </row>
    <row r="140" spans="1:10" x14ac:dyDescent="0.3">
      <c r="A140" s="73" t="s">
        <v>405</v>
      </c>
      <c r="B140" s="77" t="s">
        <v>375</v>
      </c>
      <c r="C140" s="77" t="s">
        <v>375</v>
      </c>
      <c r="D140" s="74" t="s">
        <v>479</v>
      </c>
      <c r="E140" s="75">
        <v>20549291</v>
      </c>
      <c r="F140" s="75">
        <v>105204140</v>
      </c>
      <c r="G140" s="75">
        <v>17535111</v>
      </c>
      <c r="H140" s="75">
        <v>29901744</v>
      </c>
      <c r="I140" s="75">
        <v>3014180</v>
      </c>
      <c r="J140" s="76">
        <v>75302396</v>
      </c>
    </row>
    <row r="141" spans="1:10" s="83" customFormat="1" x14ac:dyDescent="0.3">
      <c r="A141" s="73" t="s">
        <v>405</v>
      </c>
      <c r="B141" s="77" t="s">
        <v>480</v>
      </c>
      <c r="C141" s="77" t="s">
        <v>375</v>
      </c>
      <c r="D141" s="74" t="s">
        <v>481</v>
      </c>
      <c r="E141" s="75">
        <v>6858531</v>
      </c>
      <c r="F141" s="75">
        <v>13458850</v>
      </c>
      <c r="G141" s="75">
        <v>6858032</v>
      </c>
      <c r="H141" s="75">
        <v>6858032</v>
      </c>
      <c r="I141" s="75">
        <v>499</v>
      </c>
      <c r="J141" s="76">
        <v>6600818</v>
      </c>
    </row>
    <row r="142" spans="1:10" x14ac:dyDescent="0.3">
      <c r="A142" s="73" t="s">
        <v>405</v>
      </c>
      <c r="B142" s="77" t="s">
        <v>480</v>
      </c>
      <c r="C142" s="77" t="s">
        <v>408</v>
      </c>
      <c r="D142" s="74" t="s">
        <v>522</v>
      </c>
      <c r="E142" s="75">
        <v>6858531</v>
      </c>
      <c r="F142" s="75">
        <v>13458850</v>
      </c>
      <c r="G142" s="75">
        <v>6858032</v>
      </c>
      <c r="H142" s="75">
        <v>6858032</v>
      </c>
      <c r="I142" s="75">
        <v>499</v>
      </c>
      <c r="J142" s="76">
        <v>6600818</v>
      </c>
    </row>
    <row r="143" spans="1:10" x14ac:dyDescent="0.3">
      <c r="A143" s="73" t="s">
        <v>405</v>
      </c>
      <c r="B143" s="77" t="s">
        <v>487</v>
      </c>
      <c r="C143" s="77" t="s">
        <v>375</v>
      </c>
      <c r="D143" s="74" t="s">
        <v>488</v>
      </c>
      <c r="E143" s="75">
        <v>12532467</v>
      </c>
      <c r="F143" s="75">
        <v>84090793</v>
      </c>
      <c r="G143" s="75">
        <v>9794401</v>
      </c>
      <c r="H143" s="75">
        <v>22011688</v>
      </c>
      <c r="I143" s="75">
        <v>2738066</v>
      </c>
      <c r="J143" s="76">
        <v>62079105</v>
      </c>
    </row>
    <row r="144" spans="1:10" x14ac:dyDescent="0.3">
      <c r="A144" s="73" t="s">
        <v>405</v>
      </c>
      <c r="B144" s="77" t="s">
        <v>487</v>
      </c>
      <c r="C144" s="77" t="s">
        <v>405</v>
      </c>
      <c r="D144" s="74" t="s">
        <v>523</v>
      </c>
      <c r="E144" s="75">
        <v>12532467</v>
      </c>
      <c r="F144" s="75">
        <v>84090793</v>
      </c>
      <c r="G144" s="75">
        <v>9794401</v>
      </c>
      <c r="H144" s="75">
        <v>22011688</v>
      </c>
      <c r="I144" s="75">
        <v>2738066</v>
      </c>
      <c r="J144" s="76">
        <v>62079105</v>
      </c>
    </row>
    <row r="145" spans="1:10" x14ac:dyDescent="0.3">
      <c r="A145" s="73" t="s">
        <v>405</v>
      </c>
      <c r="B145" s="77" t="s">
        <v>490</v>
      </c>
      <c r="C145" s="77" t="s">
        <v>375</v>
      </c>
      <c r="D145" s="74" t="s">
        <v>491</v>
      </c>
      <c r="E145" s="75">
        <v>1158293</v>
      </c>
      <c r="F145" s="75">
        <v>7654497</v>
      </c>
      <c r="G145" s="75">
        <v>882678</v>
      </c>
      <c r="H145" s="75">
        <v>1032024</v>
      </c>
      <c r="I145" s="75">
        <v>275615</v>
      </c>
      <c r="J145" s="76">
        <v>6622473</v>
      </c>
    </row>
    <row r="146" spans="1:10" x14ac:dyDescent="0.3">
      <c r="A146" s="73" t="s">
        <v>405</v>
      </c>
      <c r="B146" s="77" t="s">
        <v>490</v>
      </c>
      <c r="C146" s="77" t="s">
        <v>416</v>
      </c>
      <c r="D146" s="74" t="s">
        <v>524</v>
      </c>
      <c r="E146" s="75">
        <v>0</v>
      </c>
      <c r="F146" s="75">
        <v>180000</v>
      </c>
      <c r="G146" s="75">
        <v>0</v>
      </c>
      <c r="H146" s="75">
        <v>0</v>
      </c>
      <c r="I146" s="75">
        <v>0</v>
      </c>
      <c r="J146" s="76">
        <v>180000</v>
      </c>
    </row>
    <row r="147" spans="1:10" x14ac:dyDescent="0.3">
      <c r="A147" s="73" t="s">
        <v>405</v>
      </c>
      <c r="B147" s="77" t="s">
        <v>490</v>
      </c>
      <c r="C147" s="77" t="s">
        <v>520</v>
      </c>
      <c r="D147" s="74" t="s">
        <v>521</v>
      </c>
      <c r="E147" s="75">
        <v>1158293</v>
      </c>
      <c r="F147" s="75">
        <v>7474497</v>
      </c>
      <c r="G147" s="75">
        <v>882678</v>
      </c>
      <c r="H147" s="75">
        <v>1032024</v>
      </c>
      <c r="I147" s="75">
        <v>275615</v>
      </c>
      <c r="J147" s="76">
        <v>6442473</v>
      </c>
    </row>
    <row r="148" spans="1:10" x14ac:dyDescent="0.3">
      <c r="A148" s="73" t="s">
        <v>399</v>
      </c>
      <c r="B148" s="77" t="s">
        <v>375</v>
      </c>
      <c r="C148" s="77" t="s">
        <v>375</v>
      </c>
      <c r="D148" s="74" t="s">
        <v>495</v>
      </c>
      <c r="E148" s="75">
        <v>7281182</v>
      </c>
      <c r="F148" s="75">
        <v>14167813</v>
      </c>
      <c r="G148" s="75">
        <v>7281182</v>
      </c>
      <c r="H148" s="75">
        <v>14003624</v>
      </c>
      <c r="I148" s="75">
        <v>0</v>
      </c>
      <c r="J148" s="76">
        <v>164189</v>
      </c>
    </row>
    <row r="149" spans="1:10" x14ac:dyDescent="0.3">
      <c r="A149" s="73" t="s">
        <v>399</v>
      </c>
      <c r="B149" s="77" t="s">
        <v>499</v>
      </c>
      <c r="C149" s="77" t="s">
        <v>375</v>
      </c>
      <c r="D149" s="74" t="s">
        <v>500</v>
      </c>
      <c r="E149" s="75">
        <v>7281182</v>
      </c>
      <c r="F149" s="75">
        <v>14167813</v>
      </c>
      <c r="G149" s="75">
        <v>7281182</v>
      </c>
      <c r="H149" s="75">
        <v>14003624</v>
      </c>
      <c r="I149" s="75">
        <v>0</v>
      </c>
      <c r="J149" s="76">
        <v>164189</v>
      </c>
    </row>
    <row r="150" spans="1:10" x14ac:dyDescent="0.3">
      <c r="A150" s="73" t="s">
        <v>399</v>
      </c>
      <c r="B150" s="77" t="s">
        <v>499</v>
      </c>
      <c r="C150" s="77" t="s">
        <v>520</v>
      </c>
      <c r="D150" s="74" t="s">
        <v>521</v>
      </c>
      <c r="E150" s="75">
        <v>7281182</v>
      </c>
      <c r="F150" s="75">
        <v>14167813</v>
      </c>
      <c r="G150" s="75">
        <v>7281182</v>
      </c>
      <c r="H150" s="75">
        <v>14003624</v>
      </c>
      <c r="I150" s="75">
        <v>0</v>
      </c>
      <c r="J150" s="76">
        <v>164189</v>
      </c>
    </row>
    <row r="151" spans="1:10" x14ac:dyDescent="0.3">
      <c r="A151" s="73" t="s">
        <v>408</v>
      </c>
      <c r="B151" s="77" t="s">
        <v>375</v>
      </c>
      <c r="C151" s="77" t="s">
        <v>375</v>
      </c>
      <c r="D151" s="74" t="s">
        <v>502</v>
      </c>
      <c r="E151" s="75">
        <v>35517</v>
      </c>
      <c r="F151" s="75">
        <v>17456966</v>
      </c>
      <c r="G151" s="75">
        <v>0</v>
      </c>
      <c r="H151" s="75">
        <v>6223403</v>
      </c>
      <c r="I151" s="75">
        <v>35517</v>
      </c>
      <c r="J151" s="76">
        <v>11233563</v>
      </c>
    </row>
    <row r="152" spans="1:10" x14ac:dyDescent="0.3">
      <c r="A152" s="73" t="s">
        <v>408</v>
      </c>
      <c r="B152" s="77" t="s">
        <v>503</v>
      </c>
      <c r="C152" s="77" t="s">
        <v>375</v>
      </c>
      <c r="D152" s="74" t="s">
        <v>504</v>
      </c>
      <c r="E152" s="75">
        <v>35517</v>
      </c>
      <c r="F152" s="75">
        <v>17456966</v>
      </c>
      <c r="G152" s="75">
        <v>0</v>
      </c>
      <c r="H152" s="75">
        <v>6223403</v>
      </c>
      <c r="I152" s="75">
        <v>35517</v>
      </c>
      <c r="J152" s="76">
        <v>11233563</v>
      </c>
    </row>
    <row r="153" spans="1:10" x14ac:dyDescent="0.3">
      <c r="A153" s="73" t="s">
        <v>408</v>
      </c>
      <c r="B153" s="77" t="s">
        <v>503</v>
      </c>
      <c r="C153" s="77" t="s">
        <v>520</v>
      </c>
      <c r="D153" s="74" t="s">
        <v>521</v>
      </c>
      <c r="E153" s="75">
        <v>35517</v>
      </c>
      <c r="F153" s="75">
        <v>17456966</v>
      </c>
      <c r="G153" s="75">
        <v>0</v>
      </c>
      <c r="H153" s="75">
        <v>6223403</v>
      </c>
      <c r="I153" s="75">
        <v>35517</v>
      </c>
      <c r="J153" s="76">
        <v>11233563</v>
      </c>
    </row>
    <row r="154" spans="1:10" x14ac:dyDescent="0.3">
      <c r="A154" s="73" t="s">
        <v>416</v>
      </c>
      <c r="B154" s="77" t="s">
        <v>375</v>
      </c>
      <c r="C154" s="77" t="s">
        <v>375</v>
      </c>
      <c r="D154" s="74" t="s">
        <v>515</v>
      </c>
      <c r="E154" s="75">
        <v>361676</v>
      </c>
      <c r="F154" s="75">
        <v>506278</v>
      </c>
      <c r="G154" s="75">
        <v>361676</v>
      </c>
      <c r="H154" s="75">
        <v>506278</v>
      </c>
      <c r="I154" s="75">
        <v>0</v>
      </c>
      <c r="J154" s="76">
        <v>0</v>
      </c>
    </row>
    <row r="155" spans="1:10" x14ac:dyDescent="0.3">
      <c r="A155" s="73" t="s">
        <v>416</v>
      </c>
      <c r="B155" s="77" t="s">
        <v>516</v>
      </c>
      <c r="C155" s="77" t="s">
        <v>375</v>
      </c>
      <c r="D155" s="74" t="s">
        <v>517</v>
      </c>
      <c r="E155" s="75">
        <v>361676</v>
      </c>
      <c r="F155" s="75">
        <v>506278</v>
      </c>
      <c r="G155" s="75">
        <v>361676</v>
      </c>
      <c r="H155" s="75">
        <v>506278</v>
      </c>
      <c r="I155" s="75">
        <v>0</v>
      </c>
      <c r="J155" s="76">
        <v>0</v>
      </c>
    </row>
    <row r="156" spans="1:10" x14ac:dyDescent="0.3">
      <c r="A156" s="73" t="s">
        <v>416</v>
      </c>
      <c r="B156" s="77" t="s">
        <v>516</v>
      </c>
      <c r="C156" s="77" t="s">
        <v>405</v>
      </c>
      <c r="D156" s="74" t="s">
        <v>546</v>
      </c>
      <c r="E156" s="75">
        <v>361676</v>
      </c>
      <c r="F156" s="75">
        <v>506278</v>
      </c>
      <c r="G156" s="75">
        <v>361676</v>
      </c>
      <c r="H156" s="75">
        <v>506278</v>
      </c>
      <c r="I156" s="75">
        <v>0</v>
      </c>
      <c r="J156" s="76">
        <v>0</v>
      </c>
    </row>
    <row r="157" spans="1:10" x14ac:dyDescent="0.3">
      <c r="A157" s="73" t="s">
        <v>375</v>
      </c>
      <c r="B157" s="77" t="s">
        <v>375</v>
      </c>
      <c r="C157" s="77" t="s">
        <v>375</v>
      </c>
      <c r="D157" s="74" t="s">
        <v>525</v>
      </c>
      <c r="E157" s="75">
        <v>-15085342</v>
      </c>
      <c r="F157" s="75">
        <v>1540156</v>
      </c>
      <c r="G157" s="75">
        <v>-15085342</v>
      </c>
      <c r="H157" s="75">
        <v>1540156</v>
      </c>
      <c r="I157" s="75">
        <v>0</v>
      </c>
      <c r="J157" s="76">
        <v>0</v>
      </c>
    </row>
    <row r="158" spans="1:10" x14ac:dyDescent="0.3">
      <c r="A158" s="73" t="s">
        <v>375</v>
      </c>
      <c r="B158" s="77" t="s">
        <v>375</v>
      </c>
      <c r="C158" s="77" t="s">
        <v>375</v>
      </c>
      <c r="D158" s="74" t="s">
        <v>526</v>
      </c>
      <c r="E158" s="75">
        <v>-1777920</v>
      </c>
      <c r="F158" s="75">
        <v>-167669</v>
      </c>
      <c r="G158" s="75">
        <v>-1777920</v>
      </c>
      <c r="H158" s="75">
        <v>-167669</v>
      </c>
      <c r="I158" s="75">
        <v>0</v>
      </c>
      <c r="J158" s="76">
        <v>0</v>
      </c>
    </row>
    <row r="159" spans="1:10" x14ac:dyDescent="0.3">
      <c r="A159" s="73" t="s">
        <v>375</v>
      </c>
      <c r="B159" s="77" t="s">
        <v>375</v>
      </c>
      <c r="C159" s="77" t="s">
        <v>375</v>
      </c>
      <c r="D159" s="74" t="s">
        <v>527</v>
      </c>
      <c r="E159" s="75">
        <v>-13572984</v>
      </c>
      <c r="F159" s="75">
        <v>32058</v>
      </c>
      <c r="G159" s="75">
        <v>-13572984</v>
      </c>
      <c r="H159" s="75">
        <v>32058</v>
      </c>
      <c r="I159" s="75">
        <v>0</v>
      </c>
      <c r="J159" s="76">
        <v>0</v>
      </c>
    </row>
    <row r="160" spans="1:10" x14ac:dyDescent="0.3">
      <c r="A160" s="73" t="s">
        <v>375</v>
      </c>
      <c r="B160" s="77" t="s">
        <v>375</v>
      </c>
      <c r="C160" s="77" t="s">
        <v>375</v>
      </c>
      <c r="D160" s="74" t="s">
        <v>535</v>
      </c>
      <c r="E160" s="75">
        <v>265562</v>
      </c>
      <c r="F160" s="75">
        <v>1675767</v>
      </c>
      <c r="G160" s="75">
        <v>265562</v>
      </c>
      <c r="H160" s="75">
        <v>1675767</v>
      </c>
      <c r="I160" s="75">
        <v>0</v>
      </c>
      <c r="J160" s="76">
        <v>0</v>
      </c>
    </row>
    <row r="161" spans="1:10" x14ac:dyDescent="0.3">
      <c r="A161" s="73" t="s">
        <v>375</v>
      </c>
      <c r="B161" s="77" t="s">
        <v>375</v>
      </c>
      <c r="C161" s="77" t="s">
        <v>375</v>
      </c>
      <c r="D161" s="74" t="s">
        <v>529</v>
      </c>
      <c r="E161" s="75">
        <v>67400328</v>
      </c>
      <c r="F161" s="75">
        <v>596062242</v>
      </c>
      <c r="G161" s="75" t="s">
        <v>375</v>
      </c>
      <c r="H161" s="75" t="s">
        <v>375</v>
      </c>
      <c r="I161" s="75" t="s">
        <v>375</v>
      </c>
      <c r="J161" s="76" t="s">
        <v>375</v>
      </c>
    </row>
    <row r="162" spans="1:10" x14ac:dyDescent="0.3">
      <c r="A162" s="73" t="s">
        <v>375</v>
      </c>
      <c r="B162" s="77" t="s">
        <v>375</v>
      </c>
      <c r="C162" s="77" t="s">
        <v>375</v>
      </c>
      <c r="D162" s="74" t="s">
        <v>375</v>
      </c>
      <c r="E162" s="75" t="s">
        <v>375</v>
      </c>
      <c r="F162" s="75" t="s">
        <v>375</v>
      </c>
      <c r="G162" s="75" t="s">
        <v>375</v>
      </c>
      <c r="H162" s="75" t="s">
        <v>375</v>
      </c>
      <c r="I162" s="75" t="s">
        <v>375</v>
      </c>
      <c r="J162" s="76" t="s">
        <v>375</v>
      </c>
    </row>
    <row r="163" spans="1:10" ht="16.2" customHeight="1" x14ac:dyDescent="0.3">
      <c r="A163" s="73" t="s">
        <v>375</v>
      </c>
      <c r="B163" s="77" t="s">
        <v>375</v>
      </c>
      <c r="C163" s="77" t="s">
        <v>375</v>
      </c>
      <c r="D163" s="74" t="s">
        <v>530</v>
      </c>
      <c r="E163" s="75">
        <v>350652287</v>
      </c>
      <c r="F163" s="75" t="s">
        <v>375</v>
      </c>
      <c r="G163" s="75" t="s">
        <v>375</v>
      </c>
      <c r="H163" s="75" t="s">
        <v>375</v>
      </c>
      <c r="I163" s="75" t="s">
        <v>375</v>
      </c>
      <c r="J163" s="76" t="s">
        <v>375</v>
      </c>
    </row>
    <row r="164" spans="1:10" x14ac:dyDescent="0.3">
      <c r="A164" s="73" t="s">
        <v>375</v>
      </c>
      <c r="B164" s="77" t="s">
        <v>375</v>
      </c>
      <c r="C164" s="77" t="s">
        <v>375</v>
      </c>
      <c r="D164" s="74" t="s">
        <v>531</v>
      </c>
      <c r="E164" s="75">
        <v>456026467</v>
      </c>
      <c r="F164" s="75" t="s">
        <v>375</v>
      </c>
      <c r="G164" s="75" t="s">
        <v>375</v>
      </c>
      <c r="H164" s="75" t="s">
        <v>375</v>
      </c>
      <c r="I164" s="75" t="s">
        <v>375</v>
      </c>
      <c r="J164" s="76" t="s">
        <v>375</v>
      </c>
    </row>
    <row r="165" spans="1:10" x14ac:dyDescent="0.3">
      <c r="A165" s="73" t="s">
        <v>375</v>
      </c>
      <c r="B165" s="77" t="s">
        <v>375</v>
      </c>
      <c r="C165" s="77" t="s">
        <v>375</v>
      </c>
      <c r="D165" s="74" t="s">
        <v>532</v>
      </c>
      <c r="E165" s="75">
        <v>148409</v>
      </c>
      <c r="F165" s="75" t="s">
        <v>375</v>
      </c>
      <c r="G165" s="75" t="s">
        <v>375</v>
      </c>
      <c r="H165" s="75" t="s">
        <v>375</v>
      </c>
      <c r="I165" s="75" t="s">
        <v>375</v>
      </c>
      <c r="J165" s="76" t="s">
        <v>375</v>
      </c>
    </row>
    <row r="166" spans="1:10" x14ac:dyDescent="0.3">
      <c r="A166" s="73" t="s">
        <v>375</v>
      </c>
      <c r="B166" s="77" t="s">
        <v>375</v>
      </c>
      <c r="C166" s="77" t="s">
        <v>375</v>
      </c>
      <c r="D166" s="74" t="s">
        <v>533</v>
      </c>
      <c r="E166" s="75">
        <v>456174876</v>
      </c>
      <c r="F166" s="75" t="s">
        <v>375</v>
      </c>
      <c r="G166" s="75" t="s">
        <v>375</v>
      </c>
      <c r="H166" s="75" t="s">
        <v>375</v>
      </c>
      <c r="I166" s="75" t="s">
        <v>375</v>
      </c>
      <c r="J166" s="76" t="s">
        <v>375</v>
      </c>
    </row>
    <row r="167" spans="1:10" ht="109.8" customHeight="1" x14ac:dyDescent="0.3">
      <c r="A167" s="152" t="s">
        <v>559</v>
      </c>
      <c r="B167" s="152" t="s">
        <v>375</v>
      </c>
      <c r="C167" s="152" t="s">
        <v>375</v>
      </c>
      <c r="D167" s="152" t="s">
        <v>375</v>
      </c>
      <c r="E167" s="152" t="s">
        <v>375</v>
      </c>
      <c r="F167" s="152" t="s">
        <v>375</v>
      </c>
      <c r="G167" s="152" t="s">
        <v>375</v>
      </c>
      <c r="H167" s="152" t="s">
        <v>375</v>
      </c>
      <c r="I167" s="152" t="s">
        <v>375</v>
      </c>
      <c r="J167" s="152" t="s">
        <v>375</v>
      </c>
    </row>
  </sheetData>
  <mergeCells count="9">
    <mergeCell ref="A167:J167"/>
    <mergeCell ref="A1:D1"/>
    <mergeCell ref="E1:F1"/>
    <mergeCell ref="G1:H1"/>
    <mergeCell ref="I1:J1"/>
    <mergeCell ref="A66:D66"/>
    <mergeCell ref="E66:F66"/>
    <mergeCell ref="G66:H66"/>
    <mergeCell ref="I66:J66"/>
  </mergeCells>
  <phoneticPr fontId="12" type="noConversion"/>
  <pageMargins left="0.39370078740157483" right="0.39370078740157483" top="1.2598425196850394" bottom="0.98425196850393704" header="0.51181102362204722" footer="0.51181102362204722"/>
  <pageSetup paperSize="9" orientation="landscape" useFirstPageNumber="1" r:id="rId1"/>
  <headerFooter alignWithMargins="0">
    <oddHeader xml:space="preserve">&amp;C&amp;"標楷體,標準"&amp;14 臺東市公所&amp;U
公庫收支月報表&amp;"新細明體,標準"&amp;12&amp;U
&amp;"標楷體,標準"中華民國110年05月(110年度)&amp;L&amp;R&amp;"標楷體,標準"&amp;10第&amp;P頁/共&amp;N頁&amp;"新細明體,標準"&amp;12
&amp;"標楷體,標準"編制機關:臺東市公所
表    號:&amp;10 </oddHeader>
    <oddFooter>&amp;C&amp;L&amp;R&amp;"標楷體,標準"&amp;9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C56"/>
  <sheetViews>
    <sheetView workbookViewId="0">
      <selection activeCell="A8" sqref="A8"/>
    </sheetView>
  </sheetViews>
  <sheetFormatPr defaultRowHeight="16.2" x14ac:dyDescent="0.3"/>
  <cols>
    <col min="1" max="1" width="93.44140625" customWidth="1"/>
  </cols>
  <sheetData>
    <row r="1" spans="1:3" ht="19.8" x14ac:dyDescent="0.3">
      <c r="A1" s="12" t="s">
        <v>66</v>
      </c>
      <c r="B1" s="1" t="s">
        <v>42</v>
      </c>
    </row>
    <row r="2" spans="1:3" ht="19.8" x14ac:dyDescent="0.3">
      <c r="A2" s="13"/>
    </row>
    <row r="3" spans="1:3" ht="19.8" x14ac:dyDescent="0.3">
      <c r="A3" s="13" t="s">
        <v>47</v>
      </c>
    </row>
    <row r="4" spans="1:3" ht="19.8" x14ac:dyDescent="0.3">
      <c r="A4" s="14" t="s">
        <v>4</v>
      </c>
    </row>
    <row r="5" spans="1:3" ht="19.8" x14ac:dyDescent="0.3">
      <c r="A5" s="9" t="s">
        <v>26</v>
      </c>
    </row>
    <row r="6" spans="1:3" ht="19.8" x14ac:dyDescent="0.3">
      <c r="A6" s="9" t="s">
        <v>164</v>
      </c>
    </row>
    <row r="7" spans="1:3" ht="19.8" x14ac:dyDescent="0.3">
      <c r="A7" s="9" t="s">
        <v>43</v>
      </c>
    </row>
    <row r="8" spans="1:3" ht="19.8" x14ac:dyDescent="0.3">
      <c r="A8" s="9" t="s">
        <v>28</v>
      </c>
    </row>
    <row r="9" spans="1:3" ht="19.8" x14ac:dyDescent="0.3">
      <c r="A9" s="9" t="s">
        <v>44</v>
      </c>
    </row>
    <row r="10" spans="1:3" ht="19.8" x14ac:dyDescent="0.3">
      <c r="A10" s="14" t="s">
        <v>5</v>
      </c>
    </row>
    <row r="11" spans="1:3" ht="19.8" x14ac:dyDescent="0.3">
      <c r="A11" s="9" t="s">
        <v>45</v>
      </c>
    </row>
    <row r="12" spans="1:3" ht="79.2" x14ac:dyDescent="0.3">
      <c r="A12" s="10" t="s">
        <v>339</v>
      </c>
    </row>
    <row r="13" spans="1:3" ht="19.8" x14ac:dyDescent="0.3">
      <c r="A13" s="14" t="s">
        <v>7</v>
      </c>
      <c r="C13" s="11"/>
    </row>
    <row r="14" spans="1:3" ht="39.6" x14ac:dyDescent="0.3">
      <c r="A14" s="10" t="s">
        <v>48</v>
      </c>
    </row>
    <row r="15" spans="1:3" ht="19.8" x14ac:dyDescent="0.3">
      <c r="A15" s="10" t="s">
        <v>49</v>
      </c>
    </row>
    <row r="16" spans="1:3" ht="19.8" x14ac:dyDescent="0.3">
      <c r="A16" s="9" t="s">
        <v>8</v>
      </c>
    </row>
    <row r="17" spans="1:1" ht="99" x14ac:dyDescent="0.3">
      <c r="A17" s="10" t="s">
        <v>311</v>
      </c>
    </row>
    <row r="18" spans="1:1" ht="99" x14ac:dyDescent="0.3">
      <c r="A18" s="10" t="s">
        <v>312</v>
      </c>
    </row>
    <row r="19" spans="1:1" ht="19.8" x14ac:dyDescent="0.3">
      <c r="A19" s="10" t="s">
        <v>313</v>
      </c>
    </row>
    <row r="20" spans="1:1" ht="39.6" x14ac:dyDescent="0.3">
      <c r="A20" s="10" t="s">
        <v>314</v>
      </c>
    </row>
    <row r="21" spans="1:1" ht="39.6" x14ac:dyDescent="0.3">
      <c r="A21" s="10" t="s">
        <v>315</v>
      </c>
    </row>
    <row r="22" spans="1:1" ht="39.6" x14ac:dyDescent="0.3">
      <c r="A22" s="10" t="s">
        <v>316</v>
      </c>
    </row>
    <row r="23" spans="1:1" ht="79.2" x14ac:dyDescent="0.3">
      <c r="A23" s="10" t="s">
        <v>317</v>
      </c>
    </row>
    <row r="24" spans="1:1" ht="39.6" x14ac:dyDescent="0.3">
      <c r="A24" s="10" t="s">
        <v>318</v>
      </c>
    </row>
    <row r="25" spans="1:1" ht="19.8" x14ac:dyDescent="0.3">
      <c r="A25" s="10" t="s">
        <v>319</v>
      </c>
    </row>
    <row r="26" spans="1:1" ht="19.8" x14ac:dyDescent="0.3">
      <c r="A26" s="10" t="s">
        <v>320</v>
      </c>
    </row>
    <row r="27" spans="1:1" ht="39.6" x14ac:dyDescent="0.3">
      <c r="A27" s="10" t="s">
        <v>321</v>
      </c>
    </row>
    <row r="28" spans="1:1" ht="138.6" x14ac:dyDescent="0.3">
      <c r="A28" s="10" t="s">
        <v>322</v>
      </c>
    </row>
    <row r="29" spans="1:1" ht="59.4" x14ac:dyDescent="0.3">
      <c r="A29" s="10" t="s">
        <v>323</v>
      </c>
    </row>
    <row r="30" spans="1:1" ht="59.4" x14ac:dyDescent="0.3">
      <c r="A30" s="10" t="s">
        <v>324</v>
      </c>
    </row>
    <row r="31" spans="1:1" ht="39.6" x14ac:dyDescent="0.3">
      <c r="A31" s="10" t="s">
        <v>325</v>
      </c>
    </row>
    <row r="32" spans="1:1" ht="19.8" x14ac:dyDescent="0.3">
      <c r="A32" s="10" t="s">
        <v>326</v>
      </c>
    </row>
    <row r="33" spans="1:1" ht="59.4" x14ac:dyDescent="0.3">
      <c r="A33" s="10" t="s">
        <v>327</v>
      </c>
    </row>
    <row r="34" spans="1:1" ht="99" x14ac:dyDescent="0.3">
      <c r="A34" s="10" t="s">
        <v>328</v>
      </c>
    </row>
    <row r="35" spans="1:1" ht="59.4" x14ac:dyDescent="0.3">
      <c r="A35" s="10" t="s">
        <v>329</v>
      </c>
    </row>
    <row r="36" spans="1:1" ht="19.8" x14ac:dyDescent="0.3">
      <c r="A36" s="10" t="s">
        <v>330</v>
      </c>
    </row>
    <row r="37" spans="1:1" ht="79.2" x14ac:dyDescent="0.3">
      <c r="A37" s="10" t="s">
        <v>331</v>
      </c>
    </row>
    <row r="38" spans="1:1" ht="59.4" x14ac:dyDescent="0.3">
      <c r="A38" s="10" t="s">
        <v>332</v>
      </c>
    </row>
    <row r="39" spans="1:1" ht="19.8" x14ac:dyDescent="0.3">
      <c r="A39" s="10" t="s">
        <v>333</v>
      </c>
    </row>
    <row r="40" spans="1:1" ht="59.4" x14ac:dyDescent="0.3">
      <c r="A40" s="10" t="s">
        <v>334</v>
      </c>
    </row>
    <row r="41" spans="1:1" ht="19.8" x14ac:dyDescent="0.3">
      <c r="A41" s="10" t="s">
        <v>335</v>
      </c>
    </row>
    <row r="42" spans="1:1" ht="59.4" x14ac:dyDescent="0.3">
      <c r="A42" s="10" t="s">
        <v>336</v>
      </c>
    </row>
    <row r="43" spans="1:1" ht="59.4" x14ac:dyDescent="0.3">
      <c r="A43" s="10" t="s">
        <v>337</v>
      </c>
    </row>
    <row r="44" spans="1:1" ht="19.8" x14ac:dyDescent="0.3">
      <c r="A44" s="9" t="s">
        <v>50</v>
      </c>
    </row>
    <row r="45" spans="1:1" ht="19.8" x14ac:dyDescent="0.3">
      <c r="A45" s="9" t="s">
        <v>51</v>
      </c>
    </row>
    <row r="46" spans="1:1" ht="19.8" x14ac:dyDescent="0.3">
      <c r="A46" s="9" t="s">
        <v>52</v>
      </c>
    </row>
    <row r="47" spans="1:1" ht="19.8" x14ac:dyDescent="0.3">
      <c r="A47" s="9" t="s">
        <v>53</v>
      </c>
    </row>
    <row r="48" spans="1:1" ht="19.8" x14ac:dyDescent="0.3">
      <c r="A48" s="9" t="s">
        <v>10</v>
      </c>
    </row>
    <row r="49" spans="1:1" ht="19.8" x14ac:dyDescent="0.3">
      <c r="A49" s="14" t="s">
        <v>11</v>
      </c>
    </row>
    <row r="50" spans="1:1" ht="59.4" x14ac:dyDescent="0.3">
      <c r="A50" s="10" t="s">
        <v>338</v>
      </c>
    </row>
    <row r="51" spans="1:1" ht="39.6" x14ac:dyDescent="0.3">
      <c r="A51" s="10" t="s">
        <v>54</v>
      </c>
    </row>
    <row r="52" spans="1:1" ht="19.8" x14ac:dyDescent="0.3">
      <c r="A52" s="14" t="s">
        <v>12</v>
      </c>
    </row>
    <row r="53" spans="1:1" ht="19.8" x14ac:dyDescent="0.3">
      <c r="A53" s="10" t="s">
        <v>55</v>
      </c>
    </row>
    <row r="54" spans="1:1" ht="39.6" x14ac:dyDescent="0.3">
      <c r="A54" s="10" t="s">
        <v>56</v>
      </c>
    </row>
    <row r="55" spans="1:1" ht="39.6" x14ac:dyDescent="0.3">
      <c r="A55" s="15" t="s">
        <v>17</v>
      </c>
    </row>
    <row r="56" spans="1:1" ht="20.399999999999999" thickBot="1" x14ac:dyDescent="0.35">
      <c r="A56" s="16" t="s">
        <v>13</v>
      </c>
    </row>
  </sheetData>
  <phoneticPr fontId="12" type="noConversion"/>
  <hyperlinks>
    <hyperlink ref="B1" location="預告統計資料發布時間表!A1" display="回發布時間表"/>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6.2" x14ac:dyDescent="0.3"/>
  <sheetData/>
  <phoneticPr fontId="12"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heetViews>
  <sheetFormatPr defaultRowHeight="16.2" x14ac:dyDescent="0.3"/>
  <sheetData/>
  <phoneticPr fontId="12"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C42"/>
  <sheetViews>
    <sheetView workbookViewId="0">
      <selection activeCell="A6" sqref="A6"/>
    </sheetView>
  </sheetViews>
  <sheetFormatPr defaultRowHeight="16.2" x14ac:dyDescent="0.3"/>
  <cols>
    <col min="1" max="1" width="100.6640625" customWidth="1"/>
  </cols>
  <sheetData>
    <row r="1" spans="1:3" ht="19.8" x14ac:dyDescent="0.3">
      <c r="A1" s="12" t="s">
        <v>67</v>
      </c>
      <c r="B1" s="1" t="s">
        <v>42</v>
      </c>
    </row>
    <row r="2" spans="1:3" ht="19.8" x14ac:dyDescent="0.3">
      <c r="A2" s="13"/>
    </row>
    <row r="3" spans="1:3" ht="19.8" x14ac:dyDescent="0.3">
      <c r="A3" s="13" t="s">
        <v>57</v>
      </c>
    </row>
    <row r="4" spans="1:3" ht="19.8" x14ac:dyDescent="0.3">
      <c r="A4" s="14" t="s">
        <v>4</v>
      </c>
    </row>
    <row r="5" spans="1:3" ht="19.8" x14ac:dyDescent="0.3">
      <c r="A5" s="9" t="s">
        <v>26</v>
      </c>
    </row>
    <row r="6" spans="1:3" ht="19.8" x14ac:dyDescent="0.3">
      <c r="A6" s="9" t="s">
        <v>164</v>
      </c>
    </row>
    <row r="7" spans="1:3" ht="19.8" x14ac:dyDescent="0.3">
      <c r="A7" s="9" t="s">
        <v>43</v>
      </c>
    </row>
    <row r="8" spans="1:3" ht="19.8" x14ac:dyDescent="0.3">
      <c r="A8" s="9" t="s">
        <v>28</v>
      </c>
    </row>
    <row r="9" spans="1:3" ht="19.8" x14ac:dyDescent="0.3">
      <c r="A9" s="9" t="s">
        <v>44</v>
      </c>
    </row>
    <row r="10" spans="1:3" ht="19.8" x14ac:dyDescent="0.3">
      <c r="A10" s="14" t="s">
        <v>5</v>
      </c>
    </row>
    <row r="11" spans="1:3" ht="19.8" x14ac:dyDescent="0.3">
      <c r="A11" s="9" t="s">
        <v>45</v>
      </c>
    </row>
    <row r="12" spans="1:3" ht="79.2" x14ac:dyDescent="0.3">
      <c r="A12" s="10" t="s">
        <v>339</v>
      </c>
    </row>
    <row r="13" spans="1:3" ht="19.8" x14ac:dyDescent="0.3">
      <c r="A13" s="14" t="s">
        <v>7</v>
      </c>
      <c r="C13" s="11"/>
    </row>
    <row r="14" spans="1:3" ht="19.8" x14ac:dyDescent="0.3">
      <c r="A14" s="10" t="s">
        <v>58</v>
      </c>
    </row>
    <row r="15" spans="1:3" ht="19.8" x14ac:dyDescent="0.3">
      <c r="A15" s="10" t="s">
        <v>49</v>
      </c>
    </row>
    <row r="16" spans="1:3" ht="19.8" x14ac:dyDescent="0.3">
      <c r="A16" s="9" t="s">
        <v>8</v>
      </c>
    </row>
    <row r="17" spans="1:1" ht="99" x14ac:dyDescent="0.3">
      <c r="A17" s="10" t="s">
        <v>341</v>
      </c>
    </row>
    <row r="18" spans="1:1" ht="39.6" x14ac:dyDescent="0.3">
      <c r="A18" s="10" t="s">
        <v>342</v>
      </c>
    </row>
    <row r="19" spans="1:1" ht="39.6" x14ac:dyDescent="0.3">
      <c r="A19" s="10" t="s">
        <v>343</v>
      </c>
    </row>
    <row r="20" spans="1:1" ht="39.6" x14ac:dyDescent="0.3">
      <c r="A20" s="10" t="s">
        <v>344</v>
      </c>
    </row>
    <row r="21" spans="1:1" ht="59.4" x14ac:dyDescent="0.3">
      <c r="A21" s="10" t="s">
        <v>345</v>
      </c>
    </row>
    <row r="22" spans="1:1" ht="39.6" x14ac:dyDescent="0.3">
      <c r="A22" s="10" t="s">
        <v>346</v>
      </c>
    </row>
    <row r="23" spans="1:1" ht="39.6" x14ac:dyDescent="0.3">
      <c r="A23" s="10" t="s">
        <v>347</v>
      </c>
    </row>
    <row r="24" spans="1:1" ht="19.8" x14ac:dyDescent="0.3">
      <c r="A24" s="10" t="s">
        <v>348</v>
      </c>
    </row>
    <row r="25" spans="1:1" ht="39.6" x14ac:dyDescent="0.3">
      <c r="A25" s="10" t="s">
        <v>349</v>
      </c>
    </row>
    <row r="26" spans="1:1" ht="39.6" x14ac:dyDescent="0.3">
      <c r="A26" s="10" t="s">
        <v>350</v>
      </c>
    </row>
    <row r="27" spans="1:1" ht="39.6" x14ac:dyDescent="0.3">
      <c r="A27" s="10" t="s">
        <v>351</v>
      </c>
    </row>
    <row r="28" spans="1:1" ht="39.6" x14ac:dyDescent="0.3">
      <c r="A28" s="10" t="s">
        <v>352</v>
      </c>
    </row>
    <row r="29" spans="1:1" ht="19.8" x14ac:dyDescent="0.3">
      <c r="A29" s="10" t="s">
        <v>353</v>
      </c>
    </row>
    <row r="30" spans="1:1" ht="19.8" x14ac:dyDescent="0.3">
      <c r="A30" s="9" t="s">
        <v>59</v>
      </c>
    </row>
    <row r="31" spans="1:1" ht="19.8" x14ac:dyDescent="0.3">
      <c r="A31" s="9" t="s">
        <v>60</v>
      </c>
    </row>
    <row r="32" spans="1:1" ht="19.8" x14ac:dyDescent="0.3">
      <c r="A32" s="9" t="s">
        <v>52</v>
      </c>
    </row>
    <row r="33" spans="1:1" ht="19.8" x14ac:dyDescent="0.3">
      <c r="A33" s="9" t="s">
        <v>53</v>
      </c>
    </row>
    <row r="34" spans="1:1" ht="19.8" x14ac:dyDescent="0.3">
      <c r="A34" s="9" t="s">
        <v>10</v>
      </c>
    </row>
    <row r="35" spans="1:1" ht="19.8" x14ac:dyDescent="0.3">
      <c r="A35" s="14" t="s">
        <v>11</v>
      </c>
    </row>
    <row r="36" spans="1:1" ht="59.4" x14ac:dyDescent="0.3">
      <c r="A36" s="10" t="s">
        <v>362</v>
      </c>
    </row>
    <row r="37" spans="1:1" ht="39.6" x14ac:dyDescent="0.3">
      <c r="A37" s="10" t="s">
        <v>54</v>
      </c>
    </row>
    <row r="38" spans="1:1" ht="19.8" x14ac:dyDescent="0.3">
      <c r="A38" s="14" t="s">
        <v>12</v>
      </c>
    </row>
    <row r="39" spans="1:1" ht="39.6" x14ac:dyDescent="0.3">
      <c r="A39" s="10" t="s">
        <v>354</v>
      </c>
    </row>
    <row r="40" spans="1:1" ht="39.6" x14ac:dyDescent="0.3">
      <c r="A40" s="10" t="s">
        <v>56</v>
      </c>
    </row>
    <row r="41" spans="1:1" ht="39.6" x14ac:dyDescent="0.3">
      <c r="A41" s="15" t="s">
        <v>17</v>
      </c>
    </row>
    <row r="42" spans="1:1" ht="20.399999999999999" thickBot="1" x14ac:dyDescent="0.35">
      <c r="A42" s="16" t="s">
        <v>13</v>
      </c>
    </row>
  </sheetData>
  <phoneticPr fontId="12" type="noConversion"/>
  <hyperlinks>
    <hyperlink ref="B1" location="預告統計資料發布時間表!A1" display="回發布時間表"/>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7" sqref="M27"/>
    </sheetView>
  </sheetViews>
  <sheetFormatPr defaultRowHeight="16.2" x14ac:dyDescent="0.3"/>
  <sheetData/>
  <phoneticPr fontId="12"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3" sqref="M23"/>
    </sheetView>
  </sheetViews>
  <sheetFormatPr defaultRowHeight="16.2" x14ac:dyDescent="0.3"/>
  <sheetData/>
  <phoneticPr fontId="12"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0" sqref="O10"/>
    </sheetView>
  </sheetViews>
  <sheetFormatPr defaultRowHeight="16.2" x14ac:dyDescent="0.3"/>
  <sheetData/>
  <phoneticPr fontId="12"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C31"/>
  <sheetViews>
    <sheetView zoomScaleNormal="100" zoomScaleSheetLayoutView="83" workbookViewId="0">
      <selection activeCell="A9" sqref="A9"/>
    </sheetView>
  </sheetViews>
  <sheetFormatPr defaultRowHeight="16.2" x14ac:dyDescent="0.3"/>
  <cols>
    <col min="1" max="1" width="93.44140625" customWidth="1"/>
  </cols>
  <sheetData>
    <row r="1" spans="1:3" ht="19.8" x14ac:dyDescent="0.3">
      <c r="A1" s="12" t="s">
        <v>87</v>
      </c>
      <c r="B1" s="1" t="s">
        <v>88</v>
      </c>
    </row>
    <row r="2" spans="1:3" ht="19.8" x14ac:dyDescent="0.3">
      <c r="A2" s="13"/>
    </row>
    <row r="3" spans="1:3" ht="19.8" x14ac:dyDescent="0.3">
      <c r="A3" s="13" t="s">
        <v>89</v>
      </c>
    </row>
    <row r="4" spans="1:3" ht="19.8" x14ac:dyDescent="0.3">
      <c r="A4" s="14" t="s">
        <v>4</v>
      </c>
    </row>
    <row r="5" spans="1:3" ht="19.8" x14ac:dyDescent="0.3">
      <c r="A5" s="9" t="s">
        <v>90</v>
      </c>
    </row>
    <row r="6" spans="1:3" ht="19.8" x14ac:dyDescent="0.3">
      <c r="A6" s="9" t="s">
        <v>91</v>
      </c>
    </row>
    <row r="7" spans="1:3" ht="19.8" x14ac:dyDescent="0.3">
      <c r="A7" s="9" t="s">
        <v>92</v>
      </c>
    </row>
    <row r="8" spans="1:3" ht="19.8" x14ac:dyDescent="0.3">
      <c r="A8" s="9" t="s">
        <v>93</v>
      </c>
    </row>
    <row r="9" spans="1:3" ht="19.8" x14ac:dyDescent="0.3">
      <c r="A9" s="9" t="s">
        <v>94</v>
      </c>
    </row>
    <row r="10" spans="1:3" ht="19.8" x14ac:dyDescent="0.3">
      <c r="A10" s="14" t="s">
        <v>5</v>
      </c>
    </row>
    <row r="11" spans="1:3" ht="19.8" x14ac:dyDescent="0.3">
      <c r="A11" s="9" t="s">
        <v>95</v>
      </c>
    </row>
    <row r="12" spans="1:3" ht="79.2" x14ac:dyDescent="0.3">
      <c r="A12" s="10" t="s">
        <v>355</v>
      </c>
    </row>
    <row r="13" spans="1:3" ht="19.8" x14ac:dyDescent="0.3">
      <c r="A13" s="14" t="s">
        <v>7</v>
      </c>
      <c r="C13" s="17"/>
    </row>
    <row r="14" spans="1:3" ht="19.8" x14ac:dyDescent="0.3">
      <c r="A14" s="8" t="s">
        <v>96</v>
      </c>
    </row>
    <row r="15" spans="1:3" ht="39.6" x14ac:dyDescent="0.3">
      <c r="A15" s="10" t="s">
        <v>97</v>
      </c>
    </row>
    <row r="16" spans="1:3" ht="19.8" x14ac:dyDescent="0.3">
      <c r="A16" s="9" t="s">
        <v>8</v>
      </c>
    </row>
    <row r="17" spans="1:1" ht="19.8" x14ac:dyDescent="0.3">
      <c r="A17" s="10" t="s">
        <v>98</v>
      </c>
    </row>
    <row r="18" spans="1:1" ht="19.8" x14ac:dyDescent="0.3">
      <c r="A18" s="9" t="s">
        <v>99</v>
      </c>
    </row>
    <row r="19" spans="1:1" ht="19.8" x14ac:dyDescent="0.3">
      <c r="A19" s="9" t="s">
        <v>100</v>
      </c>
    </row>
    <row r="20" spans="1:1" ht="19.8" x14ac:dyDescent="0.3">
      <c r="A20" s="9" t="s">
        <v>101</v>
      </c>
    </row>
    <row r="21" spans="1:1" ht="19.8" x14ac:dyDescent="0.3">
      <c r="A21" s="9" t="s">
        <v>102</v>
      </c>
    </row>
    <row r="22" spans="1:1" ht="19.8" x14ac:dyDescent="0.3">
      <c r="A22" s="9" t="s">
        <v>103</v>
      </c>
    </row>
    <row r="23" spans="1:1" ht="19.8" x14ac:dyDescent="0.3">
      <c r="A23" s="9" t="s">
        <v>10</v>
      </c>
    </row>
    <row r="24" spans="1:1" ht="19.8" x14ac:dyDescent="0.3">
      <c r="A24" s="14" t="s">
        <v>11</v>
      </c>
    </row>
    <row r="25" spans="1:1" ht="39" customHeight="1" x14ac:dyDescent="0.3">
      <c r="A25" s="10" t="s">
        <v>104</v>
      </c>
    </row>
    <row r="26" spans="1:1" ht="39" customHeight="1" x14ac:dyDescent="0.3">
      <c r="A26" s="10" t="s">
        <v>105</v>
      </c>
    </row>
    <row r="27" spans="1:1" ht="19.8" x14ac:dyDescent="0.3">
      <c r="A27" s="14" t="s">
        <v>12</v>
      </c>
    </row>
    <row r="28" spans="1:1" ht="19.8" x14ac:dyDescent="0.3">
      <c r="A28" s="10" t="s">
        <v>106</v>
      </c>
    </row>
    <row r="29" spans="1:1" ht="59.4" x14ac:dyDescent="0.3">
      <c r="A29" s="10" t="s">
        <v>107</v>
      </c>
    </row>
    <row r="30" spans="1:1" ht="39.6" x14ac:dyDescent="0.3">
      <c r="A30" s="15" t="s">
        <v>108</v>
      </c>
    </row>
    <row r="31" spans="1:1" ht="20.399999999999999" thickBot="1" x14ac:dyDescent="0.35">
      <c r="A31" s="16" t="s">
        <v>13</v>
      </c>
    </row>
  </sheetData>
  <phoneticPr fontId="12" type="noConversion"/>
  <hyperlinks>
    <hyperlink ref="B1" location="預告統計資料發布時間表!A1" display="回發布時間表"/>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heetViews>
  <sheetFormatPr defaultRowHeight="16.2" x14ac:dyDescent="0.3"/>
  <sheetData/>
  <phoneticPr fontId="12"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C31"/>
  <sheetViews>
    <sheetView zoomScaleNormal="100" zoomScaleSheetLayoutView="83" workbookViewId="0">
      <selection activeCell="A11" sqref="A11"/>
    </sheetView>
  </sheetViews>
  <sheetFormatPr defaultRowHeight="16.2" x14ac:dyDescent="0.3"/>
  <cols>
    <col min="1" max="1" width="93.44140625" customWidth="1"/>
  </cols>
  <sheetData>
    <row r="1" spans="1:3" ht="19.8" x14ac:dyDescent="0.3">
      <c r="A1" s="12" t="s">
        <v>109</v>
      </c>
      <c r="B1" s="1" t="s">
        <v>88</v>
      </c>
    </row>
    <row r="2" spans="1:3" ht="19.8" x14ac:dyDescent="0.3">
      <c r="A2" s="13"/>
    </row>
    <row r="3" spans="1:3" ht="19.8" x14ac:dyDescent="0.3">
      <c r="A3" s="13" t="s">
        <v>110</v>
      </c>
    </row>
    <row r="4" spans="1:3" ht="19.8" x14ac:dyDescent="0.3">
      <c r="A4" s="14" t="s">
        <v>4</v>
      </c>
    </row>
    <row r="5" spans="1:3" ht="19.8" x14ac:dyDescent="0.3">
      <c r="A5" s="9" t="s">
        <v>90</v>
      </c>
    </row>
    <row r="6" spans="1:3" ht="19.8" x14ac:dyDescent="0.3">
      <c r="A6" s="9" t="s">
        <v>111</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339</v>
      </c>
    </row>
    <row r="13" spans="1:3" ht="19.8" x14ac:dyDescent="0.3">
      <c r="A13" s="14" t="s">
        <v>7</v>
      </c>
      <c r="C13" s="17"/>
    </row>
    <row r="14" spans="1:3" ht="19.8" x14ac:dyDescent="0.3">
      <c r="A14" s="8" t="s">
        <v>116</v>
      </c>
    </row>
    <row r="15" spans="1:3" ht="19.8" x14ac:dyDescent="0.3">
      <c r="A15" s="10" t="s">
        <v>117</v>
      </c>
    </row>
    <row r="16" spans="1:3" ht="19.8" x14ac:dyDescent="0.3">
      <c r="A16" s="9" t="s">
        <v>8</v>
      </c>
    </row>
    <row r="17" spans="1:1" ht="19.8" x14ac:dyDescent="0.3">
      <c r="A17" s="10" t="s">
        <v>118</v>
      </c>
    </row>
    <row r="18" spans="1:1" ht="39.6" x14ac:dyDescent="0.3">
      <c r="A18" s="10" t="s">
        <v>119</v>
      </c>
    </row>
    <row r="19" spans="1:1" ht="19.8" x14ac:dyDescent="0.3">
      <c r="A19" s="9" t="s">
        <v>120</v>
      </c>
    </row>
    <row r="20" spans="1:1" ht="19.8" x14ac:dyDescent="0.3">
      <c r="A20" s="9" t="s">
        <v>121</v>
      </c>
    </row>
    <row r="21" spans="1:1" ht="19.8" x14ac:dyDescent="0.3">
      <c r="A21" s="9" t="s">
        <v>122</v>
      </c>
    </row>
    <row r="22" spans="1:1" ht="19.8" x14ac:dyDescent="0.3">
      <c r="A22" s="9" t="s">
        <v>123</v>
      </c>
    </row>
    <row r="23" spans="1:1" ht="19.8" x14ac:dyDescent="0.3">
      <c r="A23" s="9" t="s">
        <v>10</v>
      </c>
    </row>
    <row r="24" spans="1:1" ht="19.8" x14ac:dyDescent="0.3">
      <c r="A24" s="14" t="s">
        <v>11</v>
      </c>
    </row>
    <row r="25" spans="1:1" ht="39" customHeight="1" x14ac:dyDescent="0.3">
      <c r="A25" s="10" t="s">
        <v>124</v>
      </c>
    </row>
    <row r="26" spans="1:1" ht="39" customHeight="1" x14ac:dyDescent="0.3">
      <c r="A26" s="10" t="s">
        <v>125</v>
      </c>
    </row>
    <row r="27" spans="1:1" ht="19.8" x14ac:dyDescent="0.3">
      <c r="A27" s="14" t="s">
        <v>12</v>
      </c>
    </row>
    <row r="28" spans="1:1" ht="19.8" x14ac:dyDescent="0.3">
      <c r="A28" s="10" t="s">
        <v>126</v>
      </c>
    </row>
    <row r="29" spans="1:1" ht="19.8" x14ac:dyDescent="0.3">
      <c r="A29" s="10" t="s">
        <v>127</v>
      </c>
    </row>
    <row r="30" spans="1:1" ht="39.6" x14ac:dyDescent="0.3">
      <c r="A30" s="15" t="s">
        <v>128</v>
      </c>
    </row>
    <row r="31" spans="1:1" ht="20.399999999999999" thickBot="1" x14ac:dyDescent="0.35">
      <c r="A31" s="16" t="s">
        <v>13</v>
      </c>
    </row>
  </sheetData>
  <phoneticPr fontId="12" type="noConversion"/>
  <hyperlinks>
    <hyperlink ref="B1" location="預告統計資料發布時間表!A1" display="回發布時間表"/>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C34"/>
  <sheetViews>
    <sheetView workbookViewId="0">
      <selection activeCell="A13" sqref="A13"/>
    </sheetView>
  </sheetViews>
  <sheetFormatPr defaultRowHeight="16.2" x14ac:dyDescent="0.3"/>
  <cols>
    <col min="1" max="1" width="93.44140625" customWidth="1"/>
  </cols>
  <sheetData>
    <row r="1" spans="1:3" ht="19.8" x14ac:dyDescent="0.3">
      <c r="A1" s="12" t="s">
        <v>129</v>
      </c>
      <c r="B1" s="1" t="s">
        <v>88</v>
      </c>
    </row>
    <row r="2" spans="1:3" ht="19.8" x14ac:dyDescent="0.3">
      <c r="A2" s="13"/>
    </row>
    <row r="3" spans="1:3" ht="19.8" x14ac:dyDescent="0.3">
      <c r="A3" s="13" t="s">
        <v>130</v>
      </c>
    </row>
    <row r="4" spans="1:3" ht="19.8" x14ac:dyDescent="0.3">
      <c r="A4" s="14" t="s">
        <v>4</v>
      </c>
    </row>
    <row r="5" spans="1:3" ht="19.8" x14ac:dyDescent="0.3">
      <c r="A5" s="9" t="s">
        <v>90</v>
      </c>
    </row>
    <row r="6" spans="1:3" ht="19.8" x14ac:dyDescent="0.3">
      <c r="A6" s="9" t="s">
        <v>111</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356</v>
      </c>
    </row>
    <row r="13" spans="1:3" ht="19.8" x14ac:dyDescent="0.3">
      <c r="A13" s="14" t="s">
        <v>7</v>
      </c>
      <c r="C13" s="17"/>
    </row>
    <row r="14" spans="1:3" ht="19.8" x14ac:dyDescent="0.3">
      <c r="A14" s="8" t="s">
        <v>131</v>
      </c>
    </row>
    <row r="15" spans="1:3" ht="19.8" x14ac:dyDescent="0.3">
      <c r="A15" s="10" t="s">
        <v>132</v>
      </c>
    </row>
    <row r="16" spans="1:3" ht="19.8" x14ac:dyDescent="0.3">
      <c r="A16" s="9" t="s">
        <v>8</v>
      </c>
    </row>
    <row r="17" spans="1:1" ht="19.8" x14ac:dyDescent="0.3">
      <c r="A17" s="10" t="s">
        <v>133</v>
      </c>
    </row>
    <row r="18" spans="1:1" ht="19.8" x14ac:dyDescent="0.3">
      <c r="A18" s="10" t="s">
        <v>134</v>
      </c>
    </row>
    <row r="19" spans="1:1" ht="59.4" x14ac:dyDescent="0.3">
      <c r="A19" s="10" t="s">
        <v>135</v>
      </c>
    </row>
    <row r="20" spans="1:1" ht="19.8" x14ac:dyDescent="0.3">
      <c r="A20" s="10" t="s">
        <v>136</v>
      </c>
    </row>
    <row r="21" spans="1:1" ht="39.6" x14ac:dyDescent="0.3">
      <c r="A21" s="10" t="s">
        <v>137</v>
      </c>
    </row>
    <row r="22" spans="1:1" ht="19.8" x14ac:dyDescent="0.3">
      <c r="A22" s="9" t="s">
        <v>138</v>
      </c>
    </row>
    <row r="23" spans="1:1" ht="19.8" x14ac:dyDescent="0.3">
      <c r="A23" s="9" t="s">
        <v>139</v>
      </c>
    </row>
    <row r="24" spans="1:1" ht="19.8" x14ac:dyDescent="0.3">
      <c r="A24" s="9" t="s">
        <v>122</v>
      </c>
    </row>
    <row r="25" spans="1:1" ht="19.8" x14ac:dyDescent="0.3">
      <c r="A25" s="9" t="s">
        <v>123</v>
      </c>
    </row>
    <row r="26" spans="1:1" ht="19.8" x14ac:dyDescent="0.3">
      <c r="A26" s="9" t="s">
        <v>10</v>
      </c>
    </row>
    <row r="27" spans="1:1" ht="19.8" x14ac:dyDescent="0.3">
      <c r="A27" s="14" t="s">
        <v>11</v>
      </c>
    </row>
    <row r="28" spans="1:1" ht="39" customHeight="1" x14ac:dyDescent="0.3">
      <c r="A28" s="10" t="s">
        <v>124</v>
      </c>
    </row>
    <row r="29" spans="1:1" ht="39" customHeight="1" x14ac:dyDescent="0.3">
      <c r="A29" s="10" t="s">
        <v>125</v>
      </c>
    </row>
    <row r="30" spans="1:1" ht="19.8" x14ac:dyDescent="0.3">
      <c r="A30" s="14" t="s">
        <v>12</v>
      </c>
    </row>
    <row r="31" spans="1:1" ht="19.8" x14ac:dyDescent="0.3">
      <c r="A31" s="10" t="s">
        <v>126</v>
      </c>
    </row>
    <row r="32" spans="1:1" ht="19.8" x14ac:dyDescent="0.3">
      <c r="A32" s="10" t="s">
        <v>127</v>
      </c>
    </row>
    <row r="33" spans="1:1" ht="39.6" x14ac:dyDescent="0.3">
      <c r="A33" s="15" t="s">
        <v>128</v>
      </c>
    </row>
    <row r="34" spans="1:1" ht="20.399999999999999" thickBot="1" x14ac:dyDescent="0.35">
      <c r="A34" s="16" t="s">
        <v>13</v>
      </c>
    </row>
  </sheetData>
  <phoneticPr fontId="12" type="noConversion"/>
  <hyperlinks>
    <hyperlink ref="B1" location="預告統計資料發布時間表!A1" display="回發布時間表"/>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39"/>
  <sheetViews>
    <sheetView workbookViewId="0"/>
  </sheetViews>
  <sheetFormatPr defaultRowHeight="16.2" x14ac:dyDescent="0.3"/>
  <cols>
    <col min="1" max="1" width="93.6640625" customWidth="1"/>
  </cols>
  <sheetData>
    <row r="1" spans="1:2" ht="19.8" x14ac:dyDescent="0.3">
      <c r="A1" s="12" t="s">
        <v>237</v>
      </c>
      <c r="B1" s="1" t="s">
        <v>88</v>
      </c>
    </row>
    <row r="2" spans="1:2" ht="19.8" x14ac:dyDescent="0.3">
      <c r="A2" s="13"/>
    </row>
    <row r="3" spans="1:2" ht="19.8" x14ac:dyDescent="0.3">
      <c r="A3" s="13" t="s">
        <v>238</v>
      </c>
    </row>
    <row r="4" spans="1:2" ht="19.8" x14ac:dyDescent="0.3">
      <c r="A4" s="14" t="s">
        <v>4</v>
      </c>
    </row>
    <row r="5" spans="1:2" ht="19.8" x14ac:dyDescent="0.3">
      <c r="A5" s="9" t="s">
        <v>90</v>
      </c>
    </row>
    <row r="6" spans="1:2" ht="19.8" x14ac:dyDescent="0.3">
      <c r="A6" s="9" t="s">
        <v>142</v>
      </c>
    </row>
    <row r="7" spans="1:2" ht="19.8" x14ac:dyDescent="0.3">
      <c r="A7" s="9" t="s">
        <v>112</v>
      </c>
    </row>
    <row r="8" spans="1:2" ht="19.8" x14ac:dyDescent="0.3">
      <c r="A8" s="9" t="s">
        <v>113</v>
      </c>
    </row>
    <row r="9" spans="1:2" ht="19.8" x14ac:dyDescent="0.3">
      <c r="A9" s="9" t="s">
        <v>114</v>
      </c>
    </row>
    <row r="10" spans="1:2" ht="19.8" x14ac:dyDescent="0.3">
      <c r="A10" s="14" t="s">
        <v>5</v>
      </c>
    </row>
    <row r="11" spans="1:2" ht="19.8" x14ac:dyDescent="0.3">
      <c r="A11" s="9" t="s">
        <v>115</v>
      </c>
    </row>
    <row r="12" spans="1:2" ht="79.2" x14ac:dyDescent="0.3">
      <c r="A12" s="10" t="s">
        <v>357</v>
      </c>
    </row>
    <row r="13" spans="1:2" ht="19.8" x14ac:dyDescent="0.3">
      <c r="A13" s="14" t="s">
        <v>7</v>
      </c>
    </row>
    <row r="14" spans="1:2" ht="39.6" x14ac:dyDescent="0.3">
      <c r="A14" s="18" t="s">
        <v>239</v>
      </c>
    </row>
    <row r="15" spans="1:2" ht="39.6" x14ac:dyDescent="0.3">
      <c r="A15" s="10" t="s">
        <v>240</v>
      </c>
    </row>
    <row r="16" spans="1:2" ht="19.8" x14ac:dyDescent="0.3">
      <c r="A16" s="9" t="s">
        <v>8</v>
      </c>
    </row>
    <row r="17" spans="1:1" ht="39.6" x14ac:dyDescent="0.3">
      <c r="A17" s="10" t="s">
        <v>241</v>
      </c>
    </row>
    <row r="18" spans="1:1" ht="19.8" x14ac:dyDescent="0.3">
      <c r="A18" s="10" t="s">
        <v>242</v>
      </c>
    </row>
    <row r="19" spans="1:1" ht="19.8" x14ac:dyDescent="0.3">
      <c r="A19" s="10" t="s">
        <v>243</v>
      </c>
    </row>
    <row r="20" spans="1:1" ht="39.6" x14ac:dyDescent="0.3">
      <c r="A20" s="10" t="s">
        <v>244</v>
      </c>
    </row>
    <row r="21" spans="1:1" ht="39.6" x14ac:dyDescent="0.3">
      <c r="A21" s="10" t="s">
        <v>245</v>
      </c>
    </row>
    <row r="22" spans="1:1" ht="59.4" x14ac:dyDescent="0.3">
      <c r="A22" s="10" t="s">
        <v>246</v>
      </c>
    </row>
    <row r="23" spans="1:1" ht="59.4" x14ac:dyDescent="0.3">
      <c r="A23" s="10" t="s">
        <v>247</v>
      </c>
    </row>
    <row r="24" spans="1:1" ht="39.6" x14ac:dyDescent="0.3">
      <c r="A24" s="10" t="s">
        <v>248</v>
      </c>
    </row>
    <row r="25" spans="1:1" ht="39.6" x14ac:dyDescent="0.3">
      <c r="A25" s="10" t="s">
        <v>249</v>
      </c>
    </row>
    <row r="26" spans="1:1" ht="39.6" x14ac:dyDescent="0.3">
      <c r="A26" s="10" t="s">
        <v>250</v>
      </c>
    </row>
    <row r="27" spans="1:1" ht="19.8" x14ac:dyDescent="0.3">
      <c r="A27" s="10" t="s">
        <v>251</v>
      </c>
    </row>
    <row r="28" spans="1:1" ht="79.2" x14ac:dyDescent="0.3">
      <c r="A28" s="10" t="s">
        <v>259</v>
      </c>
    </row>
    <row r="29" spans="1:1" ht="19.8" x14ac:dyDescent="0.3">
      <c r="A29" s="10" t="s">
        <v>252</v>
      </c>
    </row>
    <row r="30" spans="1:1" ht="19.8" x14ac:dyDescent="0.3">
      <c r="A30" s="10" t="s">
        <v>253</v>
      </c>
    </row>
    <row r="31" spans="1:1" ht="19.8" x14ac:dyDescent="0.3">
      <c r="A31" s="10" t="s">
        <v>10</v>
      </c>
    </row>
    <row r="32" spans="1:1" ht="19.8" x14ac:dyDescent="0.3">
      <c r="A32" s="14" t="s">
        <v>11</v>
      </c>
    </row>
    <row r="33" spans="1:1" ht="59.4" x14ac:dyDescent="0.3">
      <c r="A33" s="10" t="s">
        <v>254</v>
      </c>
    </row>
    <row r="34" spans="1:1" ht="39.6" x14ac:dyDescent="0.3">
      <c r="A34" s="10" t="s">
        <v>255</v>
      </c>
    </row>
    <row r="35" spans="1:1" ht="19.8" x14ac:dyDescent="0.3">
      <c r="A35" s="14" t="s">
        <v>12</v>
      </c>
    </row>
    <row r="36" spans="1:1" ht="19.8" x14ac:dyDescent="0.3">
      <c r="A36" s="10" t="s">
        <v>70</v>
      </c>
    </row>
    <row r="37" spans="1:1" ht="19.8" x14ac:dyDescent="0.3">
      <c r="A37" s="10" t="s">
        <v>71</v>
      </c>
    </row>
    <row r="38" spans="1:1" ht="39.6" x14ac:dyDescent="0.3">
      <c r="A38" s="15" t="s">
        <v>17</v>
      </c>
    </row>
    <row r="39" spans="1:1" ht="20.399999999999999" thickBot="1" x14ac:dyDescent="0.35">
      <c r="A39" s="16" t="s">
        <v>13</v>
      </c>
    </row>
  </sheetData>
  <phoneticPr fontId="12" type="noConversion"/>
  <hyperlinks>
    <hyperlink ref="B1" location="預告統計資料發布時間表!A1" display="回發布時間表"/>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M31" sqref="M31"/>
    </sheetView>
  </sheetViews>
  <sheetFormatPr defaultRowHeight="16.2" x14ac:dyDescent="0.3"/>
  <sheetData/>
  <phoneticPr fontId="12"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T20" sqref="T20"/>
    </sheetView>
  </sheetViews>
  <sheetFormatPr defaultRowHeight="16.2" x14ac:dyDescent="0.3"/>
  <sheetData/>
  <phoneticPr fontId="12" type="noConversion"/>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C37"/>
  <sheetViews>
    <sheetView workbookViewId="0">
      <selection activeCell="A13" sqref="A13"/>
    </sheetView>
  </sheetViews>
  <sheetFormatPr defaultRowHeight="16.2" x14ac:dyDescent="0.3"/>
  <cols>
    <col min="1" max="1" width="101.44140625" customWidth="1"/>
  </cols>
  <sheetData>
    <row r="1" spans="1:3" ht="19.8" x14ac:dyDescent="0.3">
      <c r="A1" s="12" t="s">
        <v>140</v>
      </c>
      <c r="B1" s="1" t="s">
        <v>88</v>
      </c>
    </row>
    <row r="2" spans="1:3" ht="19.8" x14ac:dyDescent="0.3">
      <c r="A2" s="13"/>
    </row>
    <row r="3" spans="1:3" ht="19.8" x14ac:dyDescent="0.3">
      <c r="A3" s="13" t="s">
        <v>141</v>
      </c>
    </row>
    <row r="4" spans="1:3" ht="19.8" x14ac:dyDescent="0.3">
      <c r="A4" s="14" t="s">
        <v>4</v>
      </c>
    </row>
    <row r="5" spans="1:3" ht="19.8" x14ac:dyDescent="0.3">
      <c r="A5" s="9" t="s">
        <v>90</v>
      </c>
    </row>
    <row r="6" spans="1:3" ht="19.8" x14ac:dyDescent="0.3">
      <c r="A6" s="9" t="s">
        <v>142</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339</v>
      </c>
    </row>
    <row r="13" spans="1:3" ht="19.8" x14ac:dyDescent="0.3">
      <c r="A13" s="14" t="s">
        <v>7</v>
      </c>
      <c r="C13" s="17"/>
    </row>
    <row r="14" spans="1:3" ht="19.8" x14ac:dyDescent="0.3">
      <c r="A14" s="8" t="s">
        <v>143</v>
      </c>
    </row>
    <row r="15" spans="1:3" ht="19.8" x14ac:dyDescent="0.3">
      <c r="A15" s="10" t="s">
        <v>144</v>
      </c>
    </row>
    <row r="16" spans="1:3" ht="19.8" x14ac:dyDescent="0.3">
      <c r="A16" s="9" t="s">
        <v>8</v>
      </c>
    </row>
    <row r="17" spans="1:1" ht="59.4" x14ac:dyDescent="0.3">
      <c r="A17" s="10" t="s">
        <v>145</v>
      </c>
    </row>
    <row r="18" spans="1:1" ht="19.8" x14ac:dyDescent="0.3">
      <c r="A18" s="10" t="s">
        <v>146</v>
      </c>
    </row>
    <row r="19" spans="1:1" ht="19.8" x14ac:dyDescent="0.3">
      <c r="A19" s="10" t="s">
        <v>147</v>
      </c>
    </row>
    <row r="20" spans="1:1" ht="19.8" x14ac:dyDescent="0.3">
      <c r="A20" s="10" t="s">
        <v>148</v>
      </c>
    </row>
    <row r="21" spans="1:1" ht="19.8" x14ac:dyDescent="0.3">
      <c r="A21" s="10" t="s">
        <v>149</v>
      </c>
    </row>
    <row r="22" spans="1:1" ht="59.4" x14ac:dyDescent="0.3">
      <c r="A22" s="10" t="s">
        <v>150</v>
      </c>
    </row>
    <row r="23" spans="1:1" ht="198" x14ac:dyDescent="0.3">
      <c r="A23" s="10" t="s">
        <v>151</v>
      </c>
    </row>
    <row r="24" spans="1:1" ht="409.6" x14ac:dyDescent="0.3">
      <c r="A24" s="10" t="s">
        <v>152</v>
      </c>
    </row>
    <row r="25" spans="1:1" ht="19.8" x14ac:dyDescent="0.3">
      <c r="A25" s="10" t="s">
        <v>153</v>
      </c>
    </row>
    <row r="26" spans="1:1" ht="59.4" x14ac:dyDescent="0.3">
      <c r="A26" s="10" t="s">
        <v>154</v>
      </c>
    </row>
    <row r="27" spans="1:1" ht="19.8" x14ac:dyDescent="0.3">
      <c r="A27" s="10" t="s">
        <v>68</v>
      </c>
    </row>
    <row r="28" spans="1:1" ht="19.8" x14ac:dyDescent="0.3">
      <c r="A28" s="10" t="s">
        <v>69</v>
      </c>
    </row>
    <row r="29" spans="1:1" ht="19.8" x14ac:dyDescent="0.3">
      <c r="A29" s="10" t="s">
        <v>10</v>
      </c>
    </row>
    <row r="30" spans="1:1" ht="19.8" x14ac:dyDescent="0.3">
      <c r="A30" s="14" t="s">
        <v>11</v>
      </c>
    </row>
    <row r="31" spans="1:1" ht="39" customHeight="1" x14ac:dyDescent="0.3">
      <c r="A31" s="10" t="s">
        <v>155</v>
      </c>
    </row>
    <row r="32" spans="1:1" ht="39" customHeight="1" x14ac:dyDescent="0.3">
      <c r="A32" s="10" t="s">
        <v>156</v>
      </c>
    </row>
    <row r="33" spans="1:1" ht="19.8" x14ac:dyDescent="0.3">
      <c r="A33" s="14" t="s">
        <v>12</v>
      </c>
    </row>
    <row r="34" spans="1:1" ht="19.8" x14ac:dyDescent="0.3">
      <c r="A34" s="10" t="s">
        <v>70</v>
      </c>
    </row>
    <row r="35" spans="1:1" ht="19.8" x14ac:dyDescent="0.3">
      <c r="A35" s="10" t="s">
        <v>71</v>
      </c>
    </row>
    <row r="36" spans="1:1" ht="39.6" x14ac:dyDescent="0.3">
      <c r="A36" s="15" t="s">
        <v>17</v>
      </c>
    </row>
    <row r="37" spans="1:1" ht="20.399999999999999" thickBot="1" x14ac:dyDescent="0.35">
      <c r="A37" s="16" t="s">
        <v>13</v>
      </c>
    </row>
  </sheetData>
  <phoneticPr fontId="12" type="noConversion"/>
  <hyperlinks>
    <hyperlink ref="B1" location="預告統計資料發布時間表!A1" display="回發布時間表"/>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N17" sqref="A1:XFD1048576"/>
    </sheetView>
  </sheetViews>
  <sheetFormatPr defaultRowHeight="16.2" x14ac:dyDescent="0.3"/>
  <sheetData/>
  <phoneticPr fontId="12"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C32"/>
  <sheetViews>
    <sheetView workbookViewId="0">
      <selection activeCell="A15" sqref="A15"/>
    </sheetView>
  </sheetViews>
  <sheetFormatPr defaultRowHeight="16.2" x14ac:dyDescent="0.3"/>
  <cols>
    <col min="1" max="1" width="101.44140625" customWidth="1"/>
  </cols>
  <sheetData>
    <row r="1" spans="1:3" ht="19.8" x14ac:dyDescent="0.3">
      <c r="A1" s="12" t="s">
        <v>257</v>
      </c>
      <c r="B1" s="1" t="s">
        <v>88</v>
      </c>
    </row>
    <row r="2" spans="1:3" ht="19.8" x14ac:dyDescent="0.3">
      <c r="A2" s="13"/>
    </row>
    <row r="3" spans="1:3" ht="19.8" x14ac:dyDescent="0.3">
      <c r="A3" s="13" t="s">
        <v>258</v>
      </c>
    </row>
    <row r="4" spans="1:3" ht="19.8" x14ac:dyDescent="0.3">
      <c r="A4" s="14" t="s">
        <v>4</v>
      </c>
    </row>
    <row r="5" spans="1:3" ht="19.8" x14ac:dyDescent="0.3">
      <c r="A5" s="9" t="s">
        <v>90</v>
      </c>
    </row>
    <row r="6" spans="1:3" ht="19.8" x14ac:dyDescent="0.3">
      <c r="A6" s="9" t="s">
        <v>142</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339</v>
      </c>
    </row>
    <row r="13" spans="1:3" ht="19.8" x14ac:dyDescent="0.3">
      <c r="A13" s="14" t="s">
        <v>7</v>
      </c>
      <c r="C13" s="17"/>
    </row>
    <row r="14" spans="1:3" ht="79.2" x14ac:dyDescent="0.3">
      <c r="A14" s="18" t="s">
        <v>263</v>
      </c>
    </row>
    <row r="15" spans="1:3" ht="19.8" x14ac:dyDescent="0.3">
      <c r="A15" s="10" t="s">
        <v>117</v>
      </c>
    </row>
    <row r="16" spans="1:3" ht="19.8" x14ac:dyDescent="0.3">
      <c r="A16" s="9" t="s">
        <v>8</v>
      </c>
    </row>
    <row r="17" spans="1:1" ht="277.2" x14ac:dyDescent="0.3">
      <c r="A17" s="10" t="s">
        <v>262</v>
      </c>
    </row>
    <row r="18" spans="1:1" ht="277.2" x14ac:dyDescent="0.3">
      <c r="A18" s="10" t="s">
        <v>264</v>
      </c>
    </row>
    <row r="19" spans="1:1" ht="237.6" x14ac:dyDescent="0.3">
      <c r="A19" s="10" t="s">
        <v>260</v>
      </c>
    </row>
    <row r="20" spans="1:1" ht="19.8" x14ac:dyDescent="0.3">
      <c r="A20" s="10" t="s">
        <v>261</v>
      </c>
    </row>
    <row r="21" spans="1:1" ht="59.4" x14ac:dyDescent="0.3">
      <c r="A21" s="10" t="s">
        <v>157</v>
      </c>
    </row>
    <row r="22" spans="1:1" ht="19.8" x14ac:dyDescent="0.3">
      <c r="A22" s="10" t="s">
        <v>122</v>
      </c>
    </row>
    <row r="23" spans="1:1" ht="19.8" x14ac:dyDescent="0.3">
      <c r="A23" s="10" t="s">
        <v>123</v>
      </c>
    </row>
    <row r="24" spans="1:1" ht="19.8" x14ac:dyDescent="0.3">
      <c r="A24" s="10" t="s">
        <v>10</v>
      </c>
    </row>
    <row r="25" spans="1:1" ht="19.8" x14ac:dyDescent="0.3">
      <c r="A25" s="14" t="s">
        <v>11</v>
      </c>
    </row>
    <row r="26" spans="1:1" ht="39" customHeight="1" x14ac:dyDescent="0.3">
      <c r="A26" s="10" t="s">
        <v>158</v>
      </c>
    </row>
    <row r="27" spans="1:1" ht="39" customHeight="1" x14ac:dyDescent="0.3">
      <c r="A27" s="10" t="s">
        <v>159</v>
      </c>
    </row>
    <row r="28" spans="1:1" ht="19.8" x14ac:dyDescent="0.3">
      <c r="A28" s="14" t="s">
        <v>12</v>
      </c>
    </row>
    <row r="29" spans="1:1" ht="19.8" x14ac:dyDescent="0.3">
      <c r="A29" s="10" t="s">
        <v>160</v>
      </c>
    </row>
    <row r="30" spans="1:1" ht="19.8" x14ac:dyDescent="0.3">
      <c r="A30" s="10" t="s">
        <v>161</v>
      </c>
    </row>
    <row r="31" spans="1:1" ht="39.6" x14ac:dyDescent="0.3">
      <c r="A31" s="15" t="s">
        <v>128</v>
      </c>
    </row>
    <row r="32" spans="1:1" ht="20.399999999999999" thickBot="1" x14ac:dyDescent="0.35">
      <c r="A32" s="16" t="s">
        <v>13</v>
      </c>
    </row>
  </sheetData>
  <phoneticPr fontId="12" type="noConversion"/>
  <hyperlinks>
    <hyperlink ref="B1" location="預告統計資料發布時間表!A1" display="回發布時間表"/>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
  <sheetViews>
    <sheetView topLeftCell="A13" workbookViewId="0"/>
  </sheetViews>
  <sheetFormatPr defaultRowHeight="16.2" x14ac:dyDescent="0.3"/>
  <sheetData/>
  <phoneticPr fontId="12" type="noConversion"/>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C32"/>
  <sheetViews>
    <sheetView workbookViewId="0">
      <selection activeCell="A14" sqref="A14"/>
    </sheetView>
  </sheetViews>
  <sheetFormatPr defaultRowHeight="16.2" x14ac:dyDescent="0.3"/>
  <cols>
    <col min="1" max="1" width="101.44140625" customWidth="1"/>
  </cols>
  <sheetData>
    <row r="1" spans="1:3" ht="19.8" x14ac:dyDescent="0.3">
      <c r="A1" s="12" t="s">
        <v>265</v>
      </c>
      <c r="B1" s="1" t="s">
        <v>88</v>
      </c>
    </row>
    <row r="2" spans="1:3" ht="19.8" x14ac:dyDescent="0.3">
      <c r="A2" s="13"/>
    </row>
    <row r="3" spans="1:3" ht="19.8" x14ac:dyDescent="0.3">
      <c r="A3" s="13" t="s">
        <v>266</v>
      </c>
    </row>
    <row r="4" spans="1:3" ht="19.8" x14ac:dyDescent="0.3">
      <c r="A4" s="14" t="s">
        <v>4</v>
      </c>
    </row>
    <row r="5" spans="1:3" ht="19.8" x14ac:dyDescent="0.3">
      <c r="A5" s="9" t="s">
        <v>90</v>
      </c>
    </row>
    <row r="6" spans="1:3" ht="19.8" x14ac:dyDescent="0.3">
      <c r="A6" s="9" t="s">
        <v>142</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358</v>
      </c>
    </row>
    <row r="13" spans="1:3" ht="19.8" x14ac:dyDescent="0.3">
      <c r="A13" s="14" t="s">
        <v>7</v>
      </c>
      <c r="C13" s="17"/>
    </row>
    <row r="14" spans="1:3" ht="39.6" x14ac:dyDescent="0.3">
      <c r="A14" s="18" t="s">
        <v>268</v>
      </c>
    </row>
    <row r="15" spans="1:3" ht="19.8" x14ac:dyDescent="0.3">
      <c r="A15" s="10" t="s">
        <v>117</v>
      </c>
    </row>
    <row r="16" spans="1:3" ht="19.8" x14ac:dyDescent="0.3">
      <c r="A16" s="9" t="s">
        <v>267</v>
      </c>
    </row>
    <row r="17" spans="1:1" ht="39.6" x14ac:dyDescent="0.3">
      <c r="A17" s="10" t="s">
        <v>269</v>
      </c>
    </row>
    <row r="18" spans="1:1" ht="59.4" x14ac:dyDescent="0.3">
      <c r="A18" s="10" t="s">
        <v>270</v>
      </c>
    </row>
    <row r="19" spans="1:1" ht="316.8" x14ac:dyDescent="0.3">
      <c r="A19" s="10" t="s">
        <v>271</v>
      </c>
    </row>
    <row r="20" spans="1:1" ht="19.8" x14ac:dyDescent="0.3">
      <c r="A20" s="10" t="s">
        <v>261</v>
      </c>
    </row>
    <row r="21" spans="1:1" ht="59.4" x14ac:dyDescent="0.3">
      <c r="A21" s="10" t="s">
        <v>272</v>
      </c>
    </row>
    <row r="22" spans="1:1" ht="19.8" x14ac:dyDescent="0.3">
      <c r="A22" s="10" t="s">
        <v>122</v>
      </c>
    </row>
    <row r="23" spans="1:1" ht="19.8" x14ac:dyDescent="0.3">
      <c r="A23" s="10" t="s">
        <v>123</v>
      </c>
    </row>
    <row r="24" spans="1:1" ht="19.8" x14ac:dyDescent="0.3">
      <c r="A24" s="10" t="s">
        <v>10</v>
      </c>
    </row>
    <row r="25" spans="1:1" ht="19.8" x14ac:dyDescent="0.3">
      <c r="A25" s="14" t="s">
        <v>11</v>
      </c>
    </row>
    <row r="26" spans="1:1" ht="39" customHeight="1" x14ac:dyDescent="0.3">
      <c r="A26" s="10" t="s">
        <v>361</v>
      </c>
    </row>
    <row r="27" spans="1:1" ht="39" customHeight="1" x14ac:dyDescent="0.3">
      <c r="A27" s="10" t="s">
        <v>159</v>
      </c>
    </row>
    <row r="28" spans="1:1" ht="19.8" x14ac:dyDescent="0.3">
      <c r="A28" s="14" t="s">
        <v>12</v>
      </c>
    </row>
    <row r="29" spans="1:1" ht="19.8" x14ac:dyDescent="0.3">
      <c r="A29" s="10" t="s">
        <v>160</v>
      </c>
    </row>
    <row r="30" spans="1:1" ht="19.8" x14ac:dyDescent="0.3">
      <c r="A30" s="10" t="s">
        <v>161</v>
      </c>
    </row>
    <row r="31" spans="1:1" ht="39.6" x14ac:dyDescent="0.3">
      <c r="A31" s="15" t="s">
        <v>128</v>
      </c>
    </row>
    <row r="32" spans="1:1" ht="20.399999999999999" thickBot="1" x14ac:dyDescent="0.35">
      <c r="A32" s="16" t="s">
        <v>13</v>
      </c>
    </row>
  </sheetData>
  <phoneticPr fontId="12" type="noConversion"/>
  <hyperlinks>
    <hyperlink ref="B1" location="預告統計資料發布時間表!A1" display="回發布時間表"/>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C34"/>
  <sheetViews>
    <sheetView workbookViewId="0">
      <selection activeCell="A18" sqref="A18"/>
    </sheetView>
  </sheetViews>
  <sheetFormatPr defaultRowHeight="16.2" x14ac:dyDescent="0.3"/>
  <cols>
    <col min="1" max="1" width="104.44140625" customWidth="1"/>
  </cols>
  <sheetData>
    <row r="1" spans="1:3" ht="19.8" x14ac:dyDescent="0.3">
      <c r="A1" s="12" t="s">
        <v>162</v>
      </c>
      <c r="B1" s="1" t="s">
        <v>88</v>
      </c>
    </row>
    <row r="2" spans="1:3" ht="19.8" x14ac:dyDescent="0.3">
      <c r="A2" s="13"/>
    </row>
    <row r="3" spans="1:3" ht="19.8" x14ac:dyDescent="0.3">
      <c r="A3" s="13" t="s">
        <v>163</v>
      </c>
    </row>
    <row r="4" spans="1:3" ht="19.8" x14ac:dyDescent="0.3">
      <c r="A4" s="14" t="s">
        <v>4</v>
      </c>
    </row>
    <row r="5" spans="1:3" ht="19.8" x14ac:dyDescent="0.3">
      <c r="A5" s="9" t="s">
        <v>90</v>
      </c>
    </row>
    <row r="6" spans="1:3" ht="19.8" x14ac:dyDescent="0.3">
      <c r="A6" s="9" t="s">
        <v>165</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359</v>
      </c>
    </row>
    <row r="13" spans="1:3" ht="19.8" x14ac:dyDescent="0.3">
      <c r="A13" s="14" t="s">
        <v>7</v>
      </c>
      <c r="C13" s="17"/>
    </row>
    <row r="14" spans="1:3" ht="19.8" x14ac:dyDescent="0.3">
      <c r="A14" s="18" t="s">
        <v>166</v>
      </c>
    </row>
    <row r="15" spans="1:3" ht="19.8" x14ac:dyDescent="0.3">
      <c r="A15" s="10" t="s">
        <v>167</v>
      </c>
    </row>
    <row r="16" spans="1:3" ht="19.8" x14ac:dyDescent="0.3">
      <c r="A16" s="9" t="s">
        <v>8</v>
      </c>
    </row>
    <row r="17" spans="1:1" ht="19.8" x14ac:dyDescent="0.3">
      <c r="A17" s="10" t="s">
        <v>168</v>
      </c>
    </row>
    <row r="18" spans="1:1" ht="39.6" x14ac:dyDescent="0.3">
      <c r="A18" s="10" t="s">
        <v>169</v>
      </c>
    </row>
    <row r="19" spans="1:1" ht="39.6" x14ac:dyDescent="0.3">
      <c r="A19" s="10" t="s">
        <v>170</v>
      </c>
    </row>
    <row r="20" spans="1:1" ht="19.8" x14ac:dyDescent="0.3">
      <c r="A20" s="10" t="s">
        <v>171</v>
      </c>
    </row>
    <row r="21" spans="1:1" ht="39.6" x14ac:dyDescent="0.3">
      <c r="A21" s="10" t="s">
        <v>172</v>
      </c>
    </row>
    <row r="22" spans="1:1" ht="19.8" x14ac:dyDescent="0.3">
      <c r="A22" s="10" t="s">
        <v>120</v>
      </c>
    </row>
    <row r="23" spans="1:1" ht="19.8" x14ac:dyDescent="0.3">
      <c r="A23" s="10" t="s">
        <v>173</v>
      </c>
    </row>
    <row r="24" spans="1:1" ht="19.8" x14ac:dyDescent="0.3">
      <c r="A24" s="10" t="s">
        <v>174</v>
      </c>
    </row>
    <row r="25" spans="1:1" ht="19.8" x14ac:dyDescent="0.3">
      <c r="A25" s="10" t="s">
        <v>175</v>
      </c>
    </row>
    <row r="26" spans="1:1" ht="19.8" x14ac:dyDescent="0.3">
      <c r="A26" s="10" t="s">
        <v>10</v>
      </c>
    </row>
    <row r="27" spans="1:1" ht="19.8" x14ac:dyDescent="0.3">
      <c r="A27" s="14" t="s">
        <v>11</v>
      </c>
    </row>
    <row r="28" spans="1:1" ht="39" customHeight="1" x14ac:dyDescent="0.3">
      <c r="A28" s="10" t="s">
        <v>176</v>
      </c>
    </row>
    <row r="29" spans="1:1" ht="39" customHeight="1" x14ac:dyDescent="0.3">
      <c r="A29" s="10" t="s">
        <v>177</v>
      </c>
    </row>
    <row r="30" spans="1:1" ht="19.8" x14ac:dyDescent="0.3">
      <c r="A30" s="14" t="s">
        <v>12</v>
      </c>
    </row>
    <row r="31" spans="1:1" ht="19.8" x14ac:dyDescent="0.3">
      <c r="A31" s="10" t="s">
        <v>178</v>
      </c>
    </row>
    <row r="32" spans="1:1" ht="19.8" x14ac:dyDescent="0.3">
      <c r="A32" s="10" t="s">
        <v>161</v>
      </c>
    </row>
    <row r="33" spans="1:1" ht="39.6" x14ac:dyDescent="0.3">
      <c r="A33" s="15" t="s">
        <v>128</v>
      </c>
    </row>
    <row r="34" spans="1:1" ht="20.399999999999999" thickBot="1" x14ac:dyDescent="0.35">
      <c r="A34" s="16" t="s">
        <v>13</v>
      </c>
    </row>
  </sheetData>
  <phoneticPr fontId="12" type="noConversion"/>
  <hyperlinks>
    <hyperlink ref="B1" location="預告統計資料發布時間表!A1" display="回發布時間表"/>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9"/>
  <sheetViews>
    <sheetView workbookViewId="0">
      <selection activeCell="A13" sqref="A13"/>
    </sheetView>
  </sheetViews>
  <sheetFormatPr defaultRowHeight="16.2" x14ac:dyDescent="0.3"/>
  <cols>
    <col min="1" max="1" width="93.44140625" customWidth="1"/>
  </cols>
  <sheetData>
    <row r="1" spans="1:3" ht="19.8" x14ac:dyDescent="0.3">
      <c r="A1" s="12" t="s">
        <v>179</v>
      </c>
      <c r="B1" s="1" t="s">
        <v>88</v>
      </c>
    </row>
    <row r="2" spans="1:3" ht="19.8" x14ac:dyDescent="0.3">
      <c r="A2" s="13"/>
    </row>
    <row r="3" spans="1:3" ht="19.8" x14ac:dyDescent="0.3">
      <c r="A3" s="13" t="s">
        <v>180</v>
      </c>
    </row>
    <row r="4" spans="1:3" ht="19.8" x14ac:dyDescent="0.3">
      <c r="A4" s="14" t="s">
        <v>4</v>
      </c>
    </row>
    <row r="5" spans="1:3" ht="19.8" x14ac:dyDescent="0.3">
      <c r="A5" s="9" t="s">
        <v>90</v>
      </c>
    </row>
    <row r="6" spans="1:3" ht="19.8" x14ac:dyDescent="0.3">
      <c r="A6" s="9" t="s">
        <v>181</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339</v>
      </c>
    </row>
    <row r="13" spans="1:3" ht="19.8" x14ac:dyDescent="0.3">
      <c r="A13" s="14" t="s">
        <v>7</v>
      </c>
      <c r="C13" s="17"/>
    </row>
    <row r="14" spans="1:3" ht="19.8" x14ac:dyDescent="0.3">
      <c r="A14" s="8" t="s">
        <v>182</v>
      </c>
    </row>
    <row r="15" spans="1:3" ht="39.6" x14ac:dyDescent="0.3">
      <c r="A15" s="10" t="s">
        <v>183</v>
      </c>
    </row>
    <row r="16" spans="1:3" ht="19.8" x14ac:dyDescent="0.3">
      <c r="A16" s="9" t="s">
        <v>8</v>
      </c>
    </row>
    <row r="17" spans="1:1" ht="39.6" x14ac:dyDescent="0.3">
      <c r="A17" s="10" t="s">
        <v>184</v>
      </c>
    </row>
    <row r="18" spans="1:1" ht="39.6" x14ac:dyDescent="0.3">
      <c r="A18" s="10" t="s">
        <v>185</v>
      </c>
    </row>
    <row r="19" spans="1:1" ht="19.8" x14ac:dyDescent="0.3">
      <c r="A19" s="10" t="s">
        <v>186</v>
      </c>
    </row>
    <row r="20" spans="1:1" ht="19.8" x14ac:dyDescent="0.3">
      <c r="A20" s="10" t="s">
        <v>187</v>
      </c>
    </row>
    <row r="21" spans="1:1" ht="19.8" x14ac:dyDescent="0.3">
      <c r="A21" s="10" t="s">
        <v>188</v>
      </c>
    </row>
    <row r="22" spans="1:1" ht="19.8" x14ac:dyDescent="0.3">
      <c r="A22" s="10" t="s">
        <v>189</v>
      </c>
    </row>
    <row r="23" spans="1:1" ht="19.8" x14ac:dyDescent="0.3">
      <c r="A23" s="10" t="s">
        <v>190</v>
      </c>
    </row>
    <row r="24" spans="1:1" ht="19.8" x14ac:dyDescent="0.3">
      <c r="A24" s="10" t="s">
        <v>191</v>
      </c>
    </row>
    <row r="25" spans="1:1" ht="19.8" x14ac:dyDescent="0.3">
      <c r="A25" s="10" t="s">
        <v>192</v>
      </c>
    </row>
    <row r="26" spans="1:1" ht="19.8" x14ac:dyDescent="0.3">
      <c r="A26" s="10" t="s">
        <v>193</v>
      </c>
    </row>
    <row r="27" spans="1:1" ht="19.8" x14ac:dyDescent="0.3">
      <c r="A27" s="9" t="s">
        <v>194</v>
      </c>
    </row>
    <row r="28" spans="1:1" ht="39.6" x14ac:dyDescent="0.3">
      <c r="A28" s="10" t="s">
        <v>195</v>
      </c>
    </row>
    <row r="29" spans="1:1" ht="19.8" x14ac:dyDescent="0.3">
      <c r="A29" s="9" t="s">
        <v>122</v>
      </c>
    </row>
    <row r="30" spans="1:1" ht="19.8" x14ac:dyDescent="0.3">
      <c r="A30" s="9" t="s">
        <v>123</v>
      </c>
    </row>
    <row r="31" spans="1:1" ht="19.8" x14ac:dyDescent="0.3">
      <c r="A31" s="9" t="s">
        <v>10</v>
      </c>
    </row>
    <row r="32" spans="1:1" ht="19.8" x14ac:dyDescent="0.3">
      <c r="A32" s="14" t="s">
        <v>11</v>
      </c>
    </row>
    <row r="33" spans="1:1" ht="59.4" x14ac:dyDescent="0.3">
      <c r="A33" s="10" t="s">
        <v>196</v>
      </c>
    </row>
    <row r="34" spans="1:1" ht="39" customHeight="1" x14ac:dyDescent="0.3">
      <c r="A34" s="10" t="s">
        <v>197</v>
      </c>
    </row>
    <row r="35" spans="1:1" ht="19.8" x14ac:dyDescent="0.3">
      <c r="A35" s="14" t="s">
        <v>12</v>
      </c>
    </row>
    <row r="36" spans="1:1" ht="19.8" x14ac:dyDescent="0.3">
      <c r="A36" s="10" t="s">
        <v>126</v>
      </c>
    </row>
    <row r="37" spans="1:1" ht="19.8" x14ac:dyDescent="0.3">
      <c r="A37" s="10" t="s">
        <v>161</v>
      </c>
    </row>
    <row r="38" spans="1:1" ht="39.6" x14ac:dyDescent="0.3">
      <c r="A38" s="15" t="s">
        <v>128</v>
      </c>
    </row>
    <row r="39" spans="1:1" ht="20.399999999999999" thickBot="1" x14ac:dyDescent="0.35">
      <c r="A39" s="16" t="s">
        <v>13</v>
      </c>
    </row>
  </sheetData>
  <phoneticPr fontId="12" type="noConversion"/>
  <hyperlinks>
    <hyperlink ref="B1" location="預告統計資料發布時間表!A1" display="回發布時間表"/>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2"/>
  <sheetViews>
    <sheetView workbookViewId="0">
      <selection activeCell="D17" sqref="D17"/>
    </sheetView>
  </sheetViews>
  <sheetFormatPr defaultRowHeight="16.2" x14ac:dyDescent="0.3"/>
  <cols>
    <col min="1" max="1" width="93.44140625" customWidth="1"/>
  </cols>
  <sheetData>
    <row r="1" spans="1:3" ht="19.8" x14ac:dyDescent="0.3">
      <c r="A1" s="12" t="s">
        <v>198</v>
      </c>
      <c r="B1" s="1" t="s">
        <v>88</v>
      </c>
    </row>
    <row r="2" spans="1:3" ht="19.8" x14ac:dyDescent="0.3">
      <c r="A2" s="13"/>
    </row>
    <row r="3" spans="1:3" ht="19.8" x14ac:dyDescent="0.3">
      <c r="A3" s="13" t="s">
        <v>199</v>
      </c>
    </row>
    <row r="4" spans="1:3" ht="19.8" x14ac:dyDescent="0.3">
      <c r="A4" s="14" t="s">
        <v>4</v>
      </c>
    </row>
    <row r="5" spans="1:3" ht="19.8" x14ac:dyDescent="0.3">
      <c r="A5" s="9" t="s">
        <v>90</v>
      </c>
    </row>
    <row r="6" spans="1:3" ht="19.8" x14ac:dyDescent="0.3">
      <c r="A6" s="9" t="s">
        <v>181</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339</v>
      </c>
    </row>
    <row r="13" spans="1:3" ht="19.8" x14ac:dyDescent="0.3">
      <c r="A13" s="14" t="s">
        <v>7</v>
      </c>
      <c r="C13" s="17"/>
    </row>
    <row r="14" spans="1:3" ht="39.6" x14ac:dyDescent="0.3">
      <c r="A14" s="18" t="s">
        <v>200</v>
      </c>
    </row>
    <row r="15" spans="1:3" ht="39.6" x14ac:dyDescent="0.3">
      <c r="A15" s="10" t="s">
        <v>183</v>
      </c>
    </row>
    <row r="16" spans="1:3" ht="19.8" x14ac:dyDescent="0.3">
      <c r="A16" s="9" t="s">
        <v>8</v>
      </c>
    </row>
    <row r="17" spans="1:1" ht="59.4" x14ac:dyDescent="0.3">
      <c r="A17" s="10" t="s">
        <v>201</v>
      </c>
    </row>
    <row r="18" spans="1:1" ht="39.6" x14ac:dyDescent="0.3">
      <c r="A18" s="10" t="s">
        <v>202</v>
      </c>
    </row>
    <row r="19" spans="1:1" ht="19.8" x14ac:dyDescent="0.3">
      <c r="A19" s="10" t="s">
        <v>203</v>
      </c>
    </row>
    <row r="20" spans="1:1" ht="19.8" x14ac:dyDescent="0.3">
      <c r="A20" s="9" t="s">
        <v>204</v>
      </c>
    </row>
    <row r="21" spans="1:1" ht="39.6" x14ac:dyDescent="0.3">
      <c r="A21" s="10" t="s">
        <v>205</v>
      </c>
    </row>
    <row r="22" spans="1:1" ht="19.8" x14ac:dyDescent="0.3">
      <c r="A22" s="9" t="s">
        <v>206</v>
      </c>
    </row>
    <row r="23" spans="1:1" ht="19.8" x14ac:dyDescent="0.3">
      <c r="A23" s="9" t="s">
        <v>207</v>
      </c>
    </row>
    <row r="24" spans="1:1" ht="19.8" x14ac:dyDescent="0.3">
      <c r="A24" s="9" t="s">
        <v>10</v>
      </c>
    </row>
    <row r="25" spans="1:1" ht="19.8" x14ac:dyDescent="0.3">
      <c r="A25" s="14" t="s">
        <v>11</v>
      </c>
    </row>
    <row r="26" spans="1:1" ht="59.4" x14ac:dyDescent="0.3">
      <c r="A26" s="10" t="s">
        <v>208</v>
      </c>
    </row>
    <row r="27" spans="1:1" ht="39" customHeight="1" x14ac:dyDescent="0.3">
      <c r="A27" s="10" t="s">
        <v>209</v>
      </c>
    </row>
    <row r="28" spans="1:1" ht="19.8" x14ac:dyDescent="0.3">
      <c r="A28" s="14" t="s">
        <v>12</v>
      </c>
    </row>
    <row r="29" spans="1:1" ht="19.8" x14ac:dyDescent="0.3">
      <c r="A29" s="10" t="s">
        <v>210</v>
      </c>
    </row>
    <row r="30" spans="1:1" ht="19.8" x14ac:dyDescent="0.3">
      <c r="A30" s="10" t="s">
        <v>211</v>
      </c>
    </row>
    <row r="31" spans="1:1" ht="39.6" x14ac:dyDescent="0.3">
      <c r="A31" s="15" t="s">
        <v>212</v>
      </c>
    </row>
    <row r="32" spans="1:1" ht="20.399999999999999" thickBot="1" x14ac:dyDescent="0.35">
      <c r="A32" s="16" t="s">
        <v>13</v>
      </c>
    </row>
  </sheetData>
  <phoneticPr fontId="12" type="noConversion"/>
  <hyperlinks>
    <hyperlink ref="B1" location="預告統計資料發布時間表!A1" display="回發布時間表"/>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2"/>
  <sheetViews>
    <sheetView workbookViewId="0">
      <selection activeCell="A13" sqref="A13"/>
    </sheetView>
  </sheetViews>
  <sheetFormatPr defaultRowHeight="16.2" x14ac:dyDescent="0.3"/>
  <cols>
    <col min="1" max="1" width="93.44140625" customWidth="1"/>
  </cols>
  <sheetData>
    <row r="1" spans="1:3" ht="19.8" x14ac:dyDescent="0.3">
      <c r="A1" s="12" t="s">
        <v>213</v>
      </c>
      <c r="B1" s="1" t="s">
        <v>88</v>
      </c>
    </row>
    <row r="2" spans="1:3" ht="19.8" x14ac:dyDescent="0.3">
      <c r="A2" s="13"/>
    </row>
    <row r="3" spans="1:3" ht="19.8" x14ac:dyDescent="0.3">
      <c r="A3" s="13" t="s">
        <v>214</v>
      </c>
    </row>
    <row r="4" spans="1:3" ht="19.8" x14ac:dyDescent="0.3">
      <c r="A4" s="14" t="s">
        <v>4</v>
      </c>
    </row>
    <row r="5" spans="1:3" ht="19.8" x14ac:dyDescent="0.3">
      <c r="A5" s="9" t="s">
        <v>90</v>
      </c>
    </row>
    <row r="6" spans="1:3" ht="19.8" x14ac:dyDescent="0.3">
      <c r="A6" s="9" t="s">
        <v>181</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358</v>
      </c>
    </row>
    <row r="13" spans="1:3" ht="19.8" x14ac:dyDescent="0.3">
      <c r="A13" s="14" t="s">
        <v>7</v>
      </c>
      <c r="C13" s="17"/>
    </row>
    <row r="14" spans="1:3" ht="19.8" x14ac:dyDescent="0.3">
      <c r="A14" s="18" t="s">
        <v>215</v>
      </c>
    </row>
    <row r="15" spans="1:3" ht="39.6" x14ac:dyDescent="0.3">
      <c r="A15" s="10" t="s">
        <v>183</v>
      </c>
    </row>
    <row r="16" spans="1:3" ht="19.8" x14ac:dyDescent="0.3">
      <c r="A16" s="9" t="s">
        <v>8</v>
      </c>
    </row>
    <row r="17" spans="1:1" ht="19.8" x14ac:dyDescent="0.3">
      <c r="A17" s="10" t="s">
        <v>216</v>
      </c>
    </row>
    <row r="18" spans="1:1" ht="59.4" x14ac:dyDescent="0.3">
      <c r="A18" s="10" t="s">
        <v>217</v>
      </c>
    </row>
    <row r="19" spans="1:1" ht="19.8" x14ac:dyDescent="0.3">
      <c r="A19" s="10" t="s">
        <v>218</v>
      </c>
    </row>
    <row r="20" spans="1:1" ht="19.8" x14ac:dyDescent="0.3">
      <c r="A20" s="9" t="s">
        <v>219</v>
      </c>
    </row>
    <row r="21" spans="1:1" ht="59.4" x14ac:dyDescent="0.3">
      <c r="A21" s="10" t="s">
        <v>220</v>
      </c>
    </row>
    <row r="22" spans="1:1" ht="19.8" x14ac:dyDescent="0.3">
      <c r="A22" s="9" t="s">
        <v>122</v>
      </c>
    </row>
    <row r="23" spans="1:1" ht="19.8" x14ac:dyDescent="0.3">
      <c r="A23" s="9" t="s">
        <v>123</v>
      </c>
    </row>
    <row r="24" spans="1:1" ht="19.8" x14ac:dyDescent="0.3">
      <c r="A24" s="9" t="s">
        <v>10</v>
      </c>
    </row>
    <row r="25" spans="1:1" ht="19.8" x14ac:dyDescent="0.3">
      <c r="A25" s="14" t="s">
        <v>11</v>
      </c>
    </row>
    <row r="26" spans="1:1" ht="59.4" x14ac:dyDescent="0.3">
      <c r="A26" s="10" t="s">
        <v>196</v>
      </c>
    </row>
    <row r="27" spans="1:1" ht="39" customHeight="1" x14ac:dyDescent="0.3">
      <c r="A27" s="10" t="s">
        <v>197</v>
      </c>
    </row>
    <row r="28" spans="1:1" ht="19.8" x14ac:dyDescent="0.3">
      <c r="A28" s="14" t="s">
        <v>12</v>
      </c>
    </row>
    <row r="29" spans="1:1" ht="19.8" x14ac:dyDescent="0.3">
      <c r="A29" s="10" t="s">
        <v>126</v>
      </c>
    </row>
    <row r="30" spans="1:1" ht="19.8" x14ac:dyDescent="0.3">
      <c r="A30" s="10" t="s">
        <v>161</v>
      </c>
    </row>
    <row r="31" spans="1:1" ht="39.6" x14ac:dyDescent="0.3">
      <c r="A31" s="15" t="s">
        <v>128</v>
      </c>
    </row>
    <row r="32" spans="1:1" ht="20.399999999999999" thickBot="1" x14ac:dyDescent="0.35">
      <c r="A32" s="16" t="s">
        <v>13</v>
      </c>
    </row>
  </sheetData>
  <phoneticPr fontId="12" type="noConversion"/>
  <hyperlinks>
    <hyperlink ref="B1" location="預告統計資料發布時間表!A1" display="回發布時間表"/>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2"/>
  <sheetViews>
    <sheetView topLeftCell="A10" workbookViewId="0">
      <selection activeCell="A13" sqref="A13"/>
    </sheetView>
  </sheetViews>
  <sheetFormatPr defaultRowHeight="16.2" x14ac:dyDescent="0.3"/>
  <cols>
    <col min="1" max="1" width="93.44140625" customWidth="1"/>
  </cols>
  <sheetData>
    <row r="1" spans="1:3" ht="19.8" x14ac:dyDescent="0.3">
      <c r="A1" s="12" t="s">
        <v>221</v>
      </c>
      <c r="B1" s="1" t="s">
        <v>88</v>
      </c>
    </row>
    <row r="2" spans="1:3" ht="19.8" x14ac:dyDescent="0.3">
      <c r="A2" s="13"/>
    </row>
    <row r="3" spans="1:3" ht="19.8" x14ac:dyDescent="0.3">
      <c r="A3" s="13" t="s">
        <v>222</v>
      </c>
    </row>
    <row r="4" spans="1:3" ht="19.8" x14ac:dyDescent="0.3">
      <c r="A4" s="14" t="s">
        <v>4</v>
      </c>
    </row>
    <row r="5" spans="1:3" ht="19.8" x14ac:dyDescent="0.3">
      <c r="A5" s="9" t="s">
        <v>90</v>
      </c>
    </row>
    <row r="6" spans="1:3" ht="19.8" x14ac:dyDescent="0.3">
      <c r="A6" s="9" t="s">
        <v>181</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359</v>
      </c>
    </row>
    <row r="13" spans="1:3" ht="19.8" x14ac:dyDescent="0.3">
      <c r="A13" s="14" t="s">
        <v>7</v>
      </c>
      <c r="C13" s="17"/>
    </row>
    <row r="14" spans="1:3" ht="39.6" x14ac:dyDescent="0.3">
      <c r="A14" s="18" t="s">
        <v>223</v>
      </c>
    </row>
    <row r="15" spans="1:3" ht="39.6" x14ac:dyDescent="0.3">
      <c r="A15" s="10" t="s">
        <v>183</v>
      </c>
    </row>
    <row r="16" spans="1:3" ht="19.8" x14ac:dyDescent="0.3">
      <c r="A16" s="9" t="s">
        <v>8</v>
      </c>
    </row>
    <row r="17" spans="1:1" ht="19.8" x14ac:dyDescent="0.3">
      <c r="A17" s="9" t="s">
        <v>224</v>
      </c>
    </row>
    <row r="18" spans="1:1" ht="19.8" x14ac:dyDescent="0.3">
      <c r="A18" s="9" t="s">
        <v>225</v>
      </c>
    </row>
    <row r="19" spans="1:1" ht="19.8" x14ac:dyDescent="0.3">
      <c r="A19" s="9" t="s">
        <v>226</v>
      </c>
    </row>
    <row r="20" spans="1:1" ht="19.8" x14ac:dyDescent="0.3">
      <c r="A20" s="9" t="s">
        <v>227</v>
      </c>
    </row>
    <row r="21" spans="1:1" ht="39.6" x14ac:dyDescent="0.3">
      <c r="A21" s="10" t="s">
        <v>228</v>
      </c>
    </row>
    <row r="22" spans="1:1" ht="19.8" x14ac:dyDescent="0.3">
      <c r="A22" s="9" t="s">
        <v>122</v>
      </c>
    </row>
    <row r="23" spans="1:1" ht="19.8" x14ac:dyDescent="0.3">
      <c r="A23" s="9" t="s">
        <v>123</v>
      </c>
    </row>
    <row r="24" spans="1:1" ht="19.8" x14ac:dyDescent="0.3">
      <c r="A24" s="9" t="s">
        <v>10</v>
      </c>
    </row>
    <row r="25" spans="1:1" ht="19.8" x14ac:dyDescent="0.3">
      <c r="A25" s="14" t="s">
        <v>11</v>
      </c>
    </row>
    <row r="26" spans="1:1" ht="59.4" x14ac:dyDescent="0.3">
      <c r="A26" s="10" t="s">
        <v>196</v>
      </c>
    </row>
    <row r="27" spans="1:1" ht="39" customHeight="1" x14ac:dyDescent="0.3">
      <c r="A27" s="10" t="s">
        <v>197</v>
      </c>
    </row>
    <row r="28" spans="1:1" ht="19.8" x14ac:dyDescent="0.3">
      <c r="A28" s="14" t="s">
        <v>12</v>
      </c>
    </row>
    <row r="29" spans="1:1" ht="19.8" x14ac:dyDescent="0.3">
      <c r="A29" s="10" t="s">
        <v>126</v>
      </c>
    </row>
    <row r="30" spans="1:1" ht="19.8" x14ac:dyDescent="0.3">
      <c r="A30" s="10" t="s">
        <v>161</v>
      </c>
    </row>
    <row r="31" spans="1:1" ht="39.6" x14ac:dyDescent="0.3">
      <c r="A31" s="15" t="s">
        <v>128</v>
      </c>
    </row>
    <row r="32" spans="1:1" ht="20.399999999999999" thickBot="1" x14ac:dyDescent="0.35">
      <c r="A32" s="16" t="s">
        <v>13</v>
      </c>
    </row>
  </sheetData>
  <phoneticPr fontId="12" type="noConversion"/>
  <hyperlinks>
    <hyperlink ref="B1" location="預告統計資料發布時間表!A1" display="回發布時間表"/>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C32"/>
  <sheetViews>
    <sheetView topLeftCell="A7" workbookViewId="0">
      <selection activeCell="A16" sqref="A16"/>
    </sheetView>
  </sheetViews>
  <sheetFormatPr defaultRowHeight="16.2" x14ac:dyDescent="0.3"/>
  <cols>
    <col min="1" max="1" width="93.44140625" customWidth="1"/>
  </cols>
  <sheetData>
    <row r="1" spans="1:3" ht="19.8" x14ac:dyDescent="0.3">
      <c r="A1" s="12" t="s">
        <v>229</v>
      </c>
      <c r="B1" s="1" t="s">
        <v>88</v>
      </c>
    </row>
    <row r="2" spans="1:3" ht="19.8" x14ac:dyDescent="0.3">
      <c r="A2" s="13"/>
    </row>
    <row r="3" spans="1:3" ht="19.8" x14ac:dyDescent="0.3">
      <c r="A3" s="13" t="s">
        <v>230</v>
      </c>
    </row>
    <row r="4" spans="1:3" ht="19.8" x14ac:dyDescent="0.3">
      <c r="A4" s="14" t="s">
        <v>4</v>
      </c>
    </row>
    <row r="5" spans="1:3" ht="19.8" x14ac:dyDescent="0.3">
      <c r="A5" s="9" t="s">
        <v>90</v>
      </c>
    </row>
    <row r="6" spans="1:3" ht="19.8" x14ac:dyDescent="0.3">
      <c r="A6" s="9" t="s">
        <v>181</v>
      </c>
    </row>
    <row r="7" spans="1:3" ht="19.8" x14ac:dyDescent="0.3">
      <c r="A7" s="9" t="s">
        <v>112</v>
      </c>
    </row>
    <row r="8" spans="1:3" ht="19.8" x14ac:dyDescent="0.3">
      <c r="A8" s="9" t="s">
        <v>113</v>
      </c>
    </row>
    <row r="9" spans="1:3" ht="19.8" x14ac:dyDescent="0.3">
      <c r="A9" s="9" t="s">
        <v>114</v>
      </c>
    </row>
    <row r="10" spans="1:3" ht="19.8" x14ac:dyDescent="0.3">
      <c r="A10" s="14" t="s">
        <v>5</v>
      </c>
    </row>
    <row r="11" spans="1:3" ht="19.8" x14ac:dyDescent="0.3">
      <c r="A11" s="9" t="s">
        <v>115</v>
      </c>
    </row>
    <row r="12" spans="1:3" ht="79.2" x14ac:dyDescent="0.3">
      <c r="A12" s="10" t="s">
        <v>360</v>
      </c>
    </row>
    <row r="13" spans="1:3" ht="19.8" x14ac:dyDescent="0.3">
      <c r="A13" s="14" t="s">
        <v>7</v>
      </c>
      <c r="C13" s="17"/>
    </row>
    <row r="14" spans="1:3" ht="39.6" x14ac:dyDescent="0.3">
      <c r="A14" s="18" t="s">
        <v>231</v>
      </c>
    </row>
    <row r="15" spans="1:3" ht="39.6" x14ac:dyDescent="0.3">
      <c r="A15" s="10" t="s">
        <v>183</v>
      </c>
    </row>
    <row r="16" spans="1:3" ht="19.8" x14ac:dyDescent="0.3">
      <c r="A16" s="9" t="s">
        <v>8</v>
      </c>
    </row>
    <row r="17" spans="1:1" x14ac:dyDescent="0.3">
      <c r="A17" s="19" t="s">
        <v>232</v>
      </c>
    </row>
    <row r="18" spans="1:1" x14ac:dyDescent="0.3">
      <c r="A18" s="19" t="s">
        <v>233</v>
      </c>
    </row>
    <row r="19" spans="1:1" x14ac:dyDescent="0.3">
      <c r="A19" s="19" t="s">
        <v>234</v>
      </c>
    </row>
    <row r="20" spans="1:1" ht="19.8" x14ac:dyDescent="0.3">
      <c r="A20" s="9" t="s">
        <v>235</v>
      </c>
    </row>
    <row r="21" spans="1:1" ht="39.6" x14ac:dyDescent="0.3">
      <c r="A21" s="10" t="s">
        <v>236</v>
      </c>
    </row>
    <row r="22" spans="1:1" ht="19.8" x14ac:dyDescent="0.3">
      <c r="A22" s="9" t="s">
        <v>122</v>
      </c>
    </row>
    <row r="23" spans="1:1" ht="19.8" x14ac:dyDescent="0.3">
      <c r="A23" s="9" t="s">
        <v>123</v>
      </c>
    </row>
    <row r="24" spans="1:1" ht="19.8" x14ac:dyDescent="0.3">
      <c r="A24" s="9" t="s">
        <v>10</v>
      </c>
    </row>
    <row r="25" spans="1:1" ht="19.8" x14ac:dyDescent="0.3">
      <c r="A25" s="14" t="s">
        <v>11</v>
      </c>
    </row>
    <row r="26" spans="1:1" ht="59.4" x14ac:dyDescent="0.3">
      <c r="A26" s="10" t="s">
        <v>196</v>
      </c>
    </row>
    <row r="27" spans="1:1" ht="39" customHeight="1" x14ac:dyDescent="0.3">
      <c r="A27" s="10" t="s">
        <v>197</v>
      </c>
    </row>
    <row r="28" spans="1:1" ht="19.8" x14ac:dyDescent="0.3">
      <c r="A28" s="14" t="s">
        <v>12</v>
      </c>
    </row>
    <row r="29" spans="1:1" ht="19.8" x14ac:dyDescent="0.3">
      <c r="A29" s="10" t="s">
        <v>126</v>
      </c>
    </row>
    <row r="30" spans="1:1" ht="19.8" x14ac:dyDescent="0.3">
      <c r="A30" s="10" t="s">
        <v>161</v>
      </c>
    </row>
    <row r="31" spans="1:1" ht="39.6" x14ac:dyDescent="0.3">
      <c r="A31" s="15" t="s">
        <v>128</v>
      </c>
    </row>
    <row r="32" spans="1:1" ht="20.399999999999999" thickBot="1" x14ac:dyDescent="0.35">
      <c r="A32" s="16" t="s">
        <v>13</v>
      </c>
    </row>
  </sheetData>
  <phoneticPr fontId="12" type="noConversion"/>
  <hyperlinks>
    <hyperlink ref="B1" location="預告統計資料發布時間表!A1" display="回發布時間表"/>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x14ac:dyDescent="0.3"/>
  <sheetData/>
  <phoneticPr fontId="1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71</vt:i4>
      </vt:variant>
      <vt:variant>
        <vt:lpstr>已命名的範圍</vt:lpstr>
      </vt:variant>
      <vt:variant>
        <vt:i4>17</vt:i4>
      </vt:variant>
    </vt:vector>
  </HeadingPairs>
  <TitlesOfParts>
    <vt:vector size="88" baseType="lpstr">
      <vt:lpstr>預告統計資料發布時間表</vt:lpstr>
      <vt:lpstr>公庫收支月報</vt:lpstr>
      <vt:lpstr>109.12公庫收支月報</vt:lpstr>
      <vt:lpstr>110.1公庫收支月報</vt:lpstr>
      <vt:lpstr>110.2公庫收支月報</vt:lpstr>
      <vt:lpstr>110.3公庫收支月報</vt:lpstr>
      <vt:lpstr>110.4公庫收支月報</vt:lpstr>
      <vt:lpstr>110.5公庫收支月報</vt:lpstr>
      <vt:lpstr>110.6公庫收支月報</vt:lpstr>
      <vt:lpstr>110.7公庫收支月報</vt:lpstr>
      <vt:lpstr>110.8公庫收支月報</vt:lpstr>
      <vt:lpstr>110.9公庫收支月報</vt:lpstr>
      <vt:lpstr>110.10公庫收支月報</vt:lpstr>
      <vt:lpstr>110.11公庫收支月報</vt:lpstr>
      <vt:lpstr>110.12公庫收支月報</vt:lpstr>
      <vt:lpstr>資源回收成果統計</vt:lpstr>
      <vt:lpstr>109.12資源回收成果統計</vt:lpstr>
      <vt:lpstr>110.1資源回收成果統計</vt:lpstr>
      <vt:lpstr>110.2資源回收成果統計</vt:lpstr>
      <vt:lpstr>110.3資源回收成果統計</vt:lpstr>
      <vt:lpstr>110.4資源回收成果統計</vt:lpstr>
      <vt:lpstr>110.5資源回收成果統計</vt:lpstr>
      <vt:lpstr>110.6資源回收成果統計</vt:lpstr>
      <vt:lpstr>110.7資源回收成果統計</vt:lpstr>
      <vt:lpstr>110.8資源回收成果統計</vt:lpstr>
      <vt:lpstr>110.9資源回收成果統計</vt:lpstr>
      <vt:lpstr>110.10資源回收成果統計</vt:lpstr>
      <vt:lpstr>110.11資源回收成果統計</vt:lpstr>
      <vt:lpstr>110.12資源回收成果統計</vt:lpstr>
      <vt:lpstr>一般垃圾及廚餘清理狀況</vt:lpstr>
      <vt:lpstr>109.12一般垃圾及廚餘清理狀況</vt:lpstr>
      <vt:lpstr>110.1一般垃圾及廚餘清理狀況</vt:lpstr>
      <vt:lpstr>110.2一般垃圾及廚餘清理狀況</vt:lpstr>
      <vt:lpstr>110.3一般垃圾及廚餘清理狀況</vt:lpstr>
      <vt:lpstr>110.4一般垃圾及廚餘清理狀況</vt:lpstr>
      <vt:lpstr>110.5一般垃圾及廚餘清理狀況</vt:lpstr>
      <vt:lpstr>110.6一般垃圾及廚餘清理狀況</vt:lpstr>
      <vt:lpstr>110.7一般垃圾及廚餘清理狀況</vt:lpstr>
      <vt:lpstr>110.8一般垃圾及廚餘清理狀況</vt:lpstr>
      <vt:lpstr>110.9一般垃圾及廚餘清理狀況</vt:lpstr>
      <vt:lpstr>110.10一般垃圾及廚餘清理狀況</vt:lpstr>
      <vt:lpstr>110.11一般垃圾及廚餘清理狀況</vt:lpstr>
      <vt:lpstr>110.12一般垃圾及廚餘清理狀況</vt:lpstr>
      <vt:lpstr>辦理調解業務概況</vt:lpstr>
      <vt:lpstr>109年辦理調解業務概況</vt:lpstr>
      <vt:lpstr>調解委員會組織概況</vt:lpstr>
      <vt:lpstr>109年調解委員會組織概況</vt:lpstr>
      <vt:lpstr>辦理調解方式概況</vt:lpstr>
      <vt:lpstr>109年辦理調解方式概況</vt:lpstr>
      <vt:lpstr>列冊需關懷獨居老人人數及服務概況</vt:lpstr>
      <vt:lpstr>109第4季列冊需關懷獨居老人人數及服務概況</vt:lpstr>
      <vt:lpstr>110第1季列冊需關懷獨居老人人數及服務概況</vt:lpstr>
      <vt:lpstr>110第2季列冊需關懷獨居老人人數及服務概況</vt:lpstr>
      <vt:lpstr>110第3季列冊需關懷獨居老人人數及服務概況</vt:lpstr>
      <vt:lpstr>推行社區發展工作概況</vt:lpstr>
      <vt:lpstr>109年推行社區發展工作概況</vt:lpstr>
      <vt:lpstr>從事社會福利工作人員數</vt:lpstr>
      <vt:lpstr>109年從事社會福利工作人員數</vt:lpstr>
      <vt:lpstr>社會工作專職人員數</vt:lpstr>
      <vt:lpstr>環保人員概況</vt:lpstr>
      <vt:lpstr>109下半年環保人員概況表</vt:lpstr>
      <vt:lpstr>公墓設施使用概況</vt:lpstr>
      <vt:lpstr>109公墓設施使用概況</vt:lpstr>
      <vt:lpstr>骨灰(骸)存放設施使用概況</vt:lpstr>
      <vt:lpstr>109骨灰(骸)存放設施使用概況</vt:lpstr>
      <vt:lpstr>殯葬管理業務概況</vt:lpstr>
      <vt:lpstr>109殯葬管理業務概況</vt:lpstr>
      <vt:lpstr>殯儀館設施概況</vt:lpstr>
      <vt:lpstr>109殯儀館設施概況</vt:lpstr>
      <vt:lpstr>火化場設施概況</vt:lpstr>
      <vt:lpstr>109火化場設施概況</vt:lpstr>
      <vt:lpstr>公庫收支月報!Print_Area</vt:lpstr>
      <vt:lpstr>調解委員會組織概況!Print_Area</vt:lpstr>
      <vt:lpstr>辦理調解業務概況!Print_Area</vt:lpstr>
      <vt:lpstr>'109.12公庫收支月報'!Print_Titles</vt:lpstr>
      <vt:lpstr>'110.10公庫收支月報'!Print_Titles</vt:lpstr>
      <vt:lpstr>'110.11公庫收支月報'!Print_Titles</vt:lpstr>
      <vt:lpstr>'110.12公庫收支月報'!Print_Titles</vt:lpstr>
      <vt:lpstr>'110.1公庫收支月報'!Print_Titles</vt:lpstr>
      <vt:lpstr>'110.2公庫收支月報'!Print_Titles</vt:lpstr>
      <vt:lpstr>'110.3公庫收支月報'!Print_Titles</vt:lpstr>
      <vt:lpstr>'110.4公庫收支月報'!Print_Titles</vt:lpstr>
      <vt:lpstr>'110.5公庫收支月報'!Print_Titles</vt:lpstr>
      <vt:lpstr>'110.6公庫收支月報'!Print_Titles</vt:lpstr>
      <vt:lpstr>'110.7公庫收支月報'!Print_Titles</vt:lpstr>
      <vt:lpstr>'110.8公庫收支月報'!Print_Titles</vt:lpstr>
      <vt:lpstr>'110.9公庫收支月報'!Print_Titles</vt:lpstr>
      <vt:lpstr>臺東縣卑南鄉公庫收支月報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acnt</cp:lastModifiedBy>
  <cp:lastPrinted>2018-05-14T01:07:39Z</cp:lastPrinted>
  <dcterms:created xsi:type="dcterms:W3CDTF">2013-06-27T07:16:06Z</dcterms:created>
  <dcterms:modified xsi:type="dcterms:W3CDTF">2022-01-28T03:47:05Z</dcterms:modified>
</cp:coreProperties>
</file>